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3265" windowHeight="13185"/>
  </bookViews>
  <sheets>
    <sheet name="Раздел 1" sheetId="4" r:id="rId1"/>
    <sheet name="Раздел 2" sheetId="3" r:id="rId2"/>
  </sheets>
  <calcPr calcId="125725"/>
</workbook>
</file>

<file path=xl/calcChain.xml><?xml version="1.0" encoding="utf-8"?>
<calcChain xmlns="http://schemas.openxmlformats.org/spreadsheetml/2006/main">
  <c r="D72" i="4"/>
  <c r="D63"/>
  <c r="D45"/>
  <c r="D24"/>
  <c r="D36"/>
  <c r="A47" i="3" l="1"/>
  <c r="P46" l="1"/>
  <c r="O46"/>
  <c r="M46"/>
  <c r="O33"/>
  <c r="P33"/>
  <c r="M33"/>
  <c r="P29" l="1"/>
  <c r="L25"/>
  <c r="P22"/>
  <c r="O22"/>
  <c r="M22"/>
  <c r="L21"/>
  <c r="A19"/>
  <c r="A23" s="1"/>
  <c r="A30" s="1"/>
  <c r="A34" s="1"/>
  <c r="P18"/>
  <c r="O18"/>
  <c r="M18"/>
  <c r="P11"/>
  <c r="M11"/>
</calcChain>
</file>

<file path=xl/sharedStrings.xml><?xml version="1.0" encoding="utf-8"?>
<sst xmlns="http://schemas.openxmlformats.org/spreadsheetml/2006/main" count="492" uniqueCount="195">
  <si>
    <t>Сведения</t>
  </si>
  <si>
    <t>о мониторинге достижения результатов предоставления субсидии</t>
  </si>
  <si>
    <t>Наименование главного распорядителя</t>
  </si>
  <si>
    <t>Наименование субсидии</t>
  </si>
  <si>
    <t>Раздел I. Информация о достижении контрольных точек в целях</t>
  </si>
  <si>
    <t>достижения результатов предоставления субсидии</t>
  </si>
  <si>
    <t>Наименование данных</t>
  </si>
  <si>
    <t>X</t>
  </si>
  <si>
    <t>достигнутые в отчетном периоде контрольные точки, в том числе:</t>
  </si>
  <si>
    <t>срок достижения которых наступает в отчетном периоде</t>
  </si>
  <si>
    <t>достигнутые с нарушением установленных сроков</t>
  </si>
  <si>
    <t>достигнутые до наступления срока</t>
  </si>
  <si>
    <t>достигнутые в периодах, предшествующих отчетному, контрольные точки</t>
  </si>
  <si>
    <t>недостигнутые контрольные точки, в том числе:</t>
  </si>
  <si>
    <t>срок достижения которых наступил в периодах, предшествующих отчетному</t>
  </si>
  <si>
    <t>контрольные точки, достижение которых запланировано в течение трех месяцев, следующих за отчетным периодом, в том числе:</t>
  </si>
  <si>
    <t>с отсутствием отклонений от плановых сроков их достижения</t>
  </si>
  <si>
    <t>с наличием отклонений от плановых сроков их достижения</t>
  </si>
  <si>
    <t>2.</t>
  </si>
  <si>
    <t>недостигнутые в отчетном периоде контрольные точки, в том числе:</t>
  </si>
  <si>
    <t>________________________________</t>
  </si>
  <si>
    <r>
      <t>1</t>
    </r>
    <r>
      <rPr>
        <sz val="10"/>
        <rFont val="Times New Roman"/>
        <family val="1"/>
        <charset val="204"/>
      </rPr>
      <t xml:space="preserve"> Количество контрольных точек в графе 3 раздела I настоящего приложения:</t>
    </r>
  </si>
  <si>
    <t>по строке 1.1 в разрезе результатов предоставления субсидии рекомендуется формировать исходя из суммы количества контрольных точек, указанных в строках 1.1.1 - 1.1.3 в разрезе результатов предоставления субсидии;</t>
  </si>
  <si>
    <t>по строкам 1.1.1 - 1.1.3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соответствует отчетному периоду, отраженных в разрезе получателей субсидии;</t>
  </si>
  <si>
    <t>по строке 1.2 в разрезе результатов предоставления субсидии показатели рекомендуется формировать исходя из количества контрольных точек, по которым дата фактического достижения, указанная в графе 11 раздела II настоящего приложения, наступила в периодах, предшествующих отчетному, отраженных в разрезе получателей субсидии;</t>
  </si>
  <si>
    <t>по строке 1.3 в разрезе результатов предоставления субсидии рекомендуется формировать исходя из суммы количества контрольных точек, указанных в строках 1.3.1 - 1.3.2 в разрезе результатов предоставления субсидии;</t>
  </si>
  <si>
    <t>по строкам 1.3.1, 1.3.2 показатели рекомендуется формировать исходя из количества контрольных точек, по которым на конец отчетного периода в графе 11 раздела II настоящего приложения отсутствует информация о фактическом достижении, отраженных в разрезе получателей субсидии;</t>
  </si>
  <si>
    <t>по строке 1.4 в разрезе результатов предоставления субсидии рекомендуется формировать исходя из суммы количества контрольных точек, указанных в строках 1.4.1, 1.4.2 в разрезе результатов предоставления субсидии;</t>
  </si>
  <si>
    <t>по строке 1.4.1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соответствует или наступает ранее плановой даты, указанной в графе 10 раздела II настоящего приложения, отраженных в разрезе получателей субсидии;</t>
  </si>
  <si>
    <t>по строке 1.4.2 показатели рекомендуется формировать исходя из количества контрольных точек, достижение которых запланировано в течение трех месяцев, следующих за отчетным периодом, по которым прогнозная дата, указанная в графе 11 раздела II настоящего приложения, наступает позднее плановой даты, указанной в графе 10 раздела II настоящего приложения, отраженных в разрезе получателей субсидии.</t>
  </si>
  <si>
    <t>Раздел II. Информация о достижении результатов</t>
  </si>
  <si>
    <t xml:space="preserve">плановое </t>
  </si>
  <si>
    <t xml:space="preserve">фактическое </t>
  </si>
  <si>
    <t xml:space="preserve">прогнозное с начала текущего финансового года </t>
  </si>
  <si>
    <t xml:space="preserve">обязательств, руб. </t>
  </si>
  <si>
    <t xml:space="preserve">с даты заключения соглашения </t>
  </si>
  <si>
    <t xml:space="preserve">X </t>
  </si>
  <si>
    <r>
      <t>2</t>
    </r>
    <r>
      <rPr>
        <sz val="11"/>
        <rFont val="Times New Roman"/>
        <family val="1"/>
        <charset val="204"/>
      </rPr>
      <t xml:space="preserve">  Показатели раздела II настоящего приложения:</t>
    </r>
  </si>
  <si>
    <t>для строк «Результат предоставления субсидии»:</t>
  </si>
  <si>
    <t>в части граф 5-9, 12, 14, 15 сумма показателей указанных граф по строке «Результат предоставления субсидии» в разрезе получателей субсидии;</t>
  </si>
  <si>
    <t>в части графы 13 разница между размером субсидии, утвержденным при обосновании бюджетных ассигнований по соответствующей субсидии, и показателем графы 12;</t>
  </si>
  <si>
    <t xml:space="preserve">Получатель субсидии </t>
  </si>
  <si>
    <t xml:space="preserve">из них с начала текущего финансового года </t>
  </si>
  <si>
    <t xml:space="preserve">плановый </t>
  </si>
  <si>
    <t>денежных обязательств, руб.</t>
  </si>
  <si>
    <t xml:space="preserve">нераспреде-ленный, руб. </t>
  </si>
  <si>
    <t xml:space="preserve">фактический/ прогнозный </t>
  </si>
  <si>
    <t xml:space="preserve">Приложение </t>
  </si>
  <si>
    <t xml:space="preserve">к приказу управления финансов </t>
  </si>
  <si>
    <r>
      <t xml:space="preserve">Количество </t>
    </r>
    <r>
      <rPr>
        <vertAlign val="superscript"/>
        <sz val="10"/>
        <rFont val="Times New Roman"/>
        <family val="1"/>
        <charset val="204"/>
      </rPr>
      <t>1</t>
    </r>
  </si>
  <si>
    <t xml:space="preserve">Периодичность: </t>
  </si>
  <si>
    <t>ежеквартально</t>
  </si>
  <si>
    <t>1.1.</t>
  </si>
  <si>
    <t>1.</t>
  </si>
  <si>
    <t>1.1.1.</t>
  </si>
  <si>
    <t>1.1.2.</t>
  </si>
  <si>
    <t>1.1.3.</t>
  </si>
  <si>
    <t>1.2.</t>
  </si>
  <si>
    <t>1.3.</t>
  </si>
  <si>
    <t>1.3.1.</t>
  </si>
  <si>
    <t>1.3.2.</t>
  </si>
  <si>
    <t>1.4.</t>
  </si>
  <si>
    <t>1.4.1.</t>
  </si>
  <si>
    <t>1.4.2.</t>
  </si>
  <si>
    <t>2.1.</t>
  </si>
  <si>
    <t>2.1.1.</t>
  </si>
  <si>
    <t>2.1.2.</t>
  </si>
  <si>
    <t>2.1.3.</t>
  </si>
  <si>
    <t>2.2.</t>
  </si>
  <si>
    <t>2.3.</t>
  </si>
  <si>
    <t>2.3.1.</t>
  </si>
  <si>
    <t>2.3.2.</t>
  </si>
  <si>
    <t>№ п/п</t>
  </si>
  <si>
    <t>для иных граф показатели заполняются в соответствии с показателями отчетов о реализации плана мероприятий по достижению результатов предоставления субсидий.</t>
  </si>
  <si>
    <r>
      <t>Наименования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</si>
  <si>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Тип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</si>
  <si>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Значение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</si>
  <si>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Срок достижения результата предоставления субсидии, контрольной точки</t>
    </r>
    <r>
      <rPr>
        <vertAlign val="superscript"/>
        <sz val="11"/>
        <rFont val="Times New Roman"/>
        <family val="1"/>
        <charset val="204"/>
      </rPr>
      <t>2</t>
    </r>
  </si>
  <si>
    <r>
      <t>Размер субсидии, подлежащей предоставлению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</si>
  <si>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Объем обязательств, принятых в целях достижения результатов предоставления субсидии (недополученных доходов) в текущем финансовом году</t>
    </r>
    <r>
      <rPr>
        <vertAlign val="superscript"/>
        <sz val="11"/>
        <rFont val="Times New Roman"/>
        <family val="1"/>
        <charset val="204"/>
      </rPr>
      <t>2</t>
    </r>
  </si>
  <si>
    <r>
      <t>Единица измере-ния</t>
    </r>
    <r>
      <rPr>
        <vertAlign val="superscript"/>
        <sz val="11"/>
        <rFont val="Times New Roman"/>
        <family val="1"/>
        <charset val="204"/>
      </rPr>
      <t>2</t>
    </r>
  </si>
  <si>
    <t>распределен-ный по получателям субсидии, руб.</t>
  </si>
  <si>
    <t>от 28.12.2024 № 369</t>
  </si>
  <si>
    <t>Комитет по развитию городского хозяйства админгистрации города Мурманска</t>
  </si>
  <si>
    <t>Субсидия на иные цели</t>
  </si>
  <si>
    <t>по ММБУ "Экосистема"</t>
  </si>
  <si>
    <t>ед.</t>
  </si>
  <si>
    <t>чел.</t>
  </si>
  <si>
    <t>предоставления субсидии</t>
  </si>
  <si>
    <t xml:space="preserve">Результат предоставления субсидии: </t>
  </si>
  <si>
    <t xml:space="preserve">Контрольная точка: </t>
  </si>
  <si>
    <t xml:space="preserve">... </t>
  </si>
  <si>
    <r>
      <t>Результат предоставления субсидии 1</t>
    </r>
    <r>
      <rPr>
        <b/>
        <sz val="11"/>
        <rFont val="Times New Roman"/>
        <family val="1"/>
        <charset val="204"/>
      </rPr>
      <t xml:space="preserve"> "Компенсация расходов на оплату стоимости проезда и провоза багажа к месту использования отпуска (отдыха) и обратно" (958040)</t>
    </r>
  </si>
  <si>
    <t>Результат предоставления Субсидии 1: Численность работников и членов их семей, имеющих право на компенсацию</t>
  </si>
  <si>
    <t>Контрольная точка 1.1: Количество работников и членов их семей, воспользовавшихся правом на компенсацию</t>
  </si>
  <si>
    <t>Выплаты физическим лицам</t>
  </si>
  <si>
    <t>Результат предоставления Субсидии 1: Доля транспортных средств, отображаемых в системе мониторинга уборки территорий муниципальных образований Мурманской области</t>
  </si>
  <si>
    <t>Контрольная точка 1.1
Отображение транспортных средств в системе мониторинга уборки территорий муниципальных образований Мурманской области</t>
  </si>
  <si>
    <t>Контрольная точка 2.1
Заключен договор на предоставление услуги</t>
  </si>
  <si>
    <t>Приобретение товаров, работ, услуг</t>
  </si>
  <si>
    <t>Контрольная точка 2.1
Заключение договоров</t>
  </si>
  <si>
    <t>Контрольная точка 3.1
Заключен договор на предоставление услуги</t>
  </si>
  <si>
    <t>Результат предоставления Субсидии 1: Площадь пешеходных ограждений, подлежащих окраске</t>
  </si>
  <si>
    <t>шт.</t>
  </si>
  <si>
    <t>Контрольная точка 1.1: Заключение договоров</t>
  </si>
  <si>
    <t>Контрольная точка 1.2: Площадь окрашенных пешеходных ограждений</t>
  </si>
  <si>
    <t>Результат предоставления Субсидии 1: Количество приобретаемых скамеек</t>
  </si>
  <si>
    <t>кв.м.</t>
  </si>
  <si>
    <t>Контрольная точка 1.2: Количество приобретенных скамеек</t>
  </si>
  <si>
    <t>Руководитель                          _______________    __________________   _____________________________</t>
  </si>
  <si>
    <t xml:space="preserve">      Директор</t>
  </si>
  <si>
    <t xml:space="preserve">               (должность)                  (подпись)                      (расшифровка подписи)</t>
  </si>
  <si>
    <t>ММБУ "Экосистема"</t>
  </si>
  <si>
    <t>Жученко И.В.</t>
  </si>
  <si>
    <t>Контрольная точка 2.2
Выполненный объем обрезанной и снесенной древесины</t>
  </si>
  <si>
    <t>куб.м.</t>
  </si>
  <si>
    <t>Результат предоставления Субсидии 2: объем обрезанной и снесенной древесины</t>
  </si>
  <si>
    <t>Результат предоставления Субсидии 3: Площадь,  подлежащая выкашиванию  выкашивания</t>
  </si>
  <si>
    <t>Контрольная точка 3.2
Площадь скошенной травы</t>
  </si>
  <si>
    <t>Х</t>
  </si>
  <si>
    <t>Результат предоставления Субсидии 4: Количество обслуживаемых рекультивируемых полигонов</t>
  </si>
  <si>
    <t xml:space="preserve">Контрольная точка 4.1: Заключен договор </t>
  </si>
  <si>
    <t>Контрольная точка 4.2: Количество обслуживаемых рекультивируемых полигонов</t>
  </si>
  <si>
    <t>Результат предоставления субсидии 5.1:Объем, подлежащий очистке</t>
  </si>
  <si>
    <t>Контрольная точка 5.1.1:                                               Заключен договор на предоставление услуги</t>
  </si>
  <si>
    <t>Контрольная точка 5.1.2:                              Очищенный объем</t>
  </si>
  <si>
    <t>Результат предоставления субсидии 5.2:Объем, подлежащий очистке</t>
  </si>
  <si>
    <t>Контрольная точка 5.2.1:                                               Заключен договор на предоставление услуги</t>
  </si>
  <si>
    <t>Контрольная точка 5.2.2:                              Очищенный объем</t>
  </si>
  <si>
    <t>Результат предоставления субсидии 6.1:Объем снежных масс, подлежащий ликвидации</t>
  </si>
  <si>
    <t>Контрольная точка 6.1.1:                                               Заключен договор на предоставление услуги</t>
  </si>
  <si>
    <t>Контрольная точка 6.1.2:                              Ликвидированный объем снежных масс</t>
  </si>
  <si>
    <t>Контрольная точка 6.2.1:                                               Заключен договор на предоставление услуги</t>
  </si>
  <si>
    <t>Результат предоставления субсидии 6.2:Площадь подлежащая уборке</t>
  </si>
  <si>
    <t>Контрольная точка 6.2.2:                              Убранная площадь</t>
  </si>
  <si>
    <r>
      <t xml:space="preserve">Результат предоставления субсидии 1:  </t>
    </r>
    <r>
      <rPr>
        <b/>
        <sz val="10"/>
        <rFont val="Times New Roman"/>
        <family val="1"/>
        <charset val="204"/>
      </rPr>
      <t xml:space="preserve">Компенсация расходов на оплату стоимости проезда  и провоза багажа к месту использования отпуска (отдыха) и обратно (958040)                        </t>
    </r>
  </si>
  <si>
    <r>
      <t xml:space="preserve">Результат предоставления субсидии 2:   </t>
    </r>
    <r>
      <rPr>
        <b/>
        <sz val="10"/>
        <rFont val="Times New Roman"/>
        <family val="1"/>
        <charset val="204"/>
      </rPr>
      <t>Мероприятия по проведению санитарной обрезки   и сноса аварийных, сухостойных зеленых насаждений, произрастающих в границах  города Мурманска на  территории свободной от прав третьих лиц (958290)</t>
    </r>
  </si>
  <si>
    <t>3.1.</t>
  </si>
  <si>
    <t>3.1.1.</t>
  </si>
  <si>
    <t>3.1.2.</t>
  </si>
  <si>
    <t>3.1.3.</t>
  </si>
  <si>
    <t>3.2.</t>
  </si>
  <si>
    <t>3.3.</t>
  </si>
  <si>
    <t>3.3.1.</t>
  </si>
  <si>
    <t>3.3.2.</t>
  </si>
  <si>
    <t>4.1.</t>
  </si>
  <si>
    <t>4.1.1.</t>
  </si>
  <si>
    <t>4.1.2.</t>
  </si>
  <si>
    <t>4.1.3.</t>
  </si>
  <si>
    <t>4.2.</t>
  </si>
  <si>
    <t>4.3.</t>
  </si>
  <si>
    <t>4.3.1.</t>
  </si>
  <si>
    <t>4.3.2.</t>
  </si>
  <si>
    <r>
      <t xml:space="preserve">Результат предоставления субсидии 5: </t>
    </r>
    <r>
      <rPr>
        <b/>
        <sz val="10"/>
        <rFont val="Times New Roman"/>
        <family val="1"/>
        <charset val="204"/>
      </rPr>
      <t>Обеспечение санитарно-эпидемиологических мероприятий по очистке территории от отходов производства и потребления, в том числе расчистка территории от растительности, поврежденной и поваленной в зимний период (958500)</t>
    </r>
  </si>
  <si>
    <t>5.1.</t>
  </si>
  <si>
    <t>5.1.1.</t>
  </si>
  <si>
    <t>5.1.2.</t>
  </si>
  <si>
    <t>5.1.3.</t>
  </si>
  <si>
    <t>5.2.</t>
  </si>
  <si>
    <t>5.3.</t>
  </si>
  <si>
    <t>5.3.1.</t>
  </si>
  <si>
    <t>5.3.2.</t>
  </si>
  <si>
    <t>6.1.</t>
  </si>
  <si>
    <t>6.1.1.</t>
  </si>
  <si>
    <t>6.1.2.</t>
  </si>
  <si>
    <t>6.1.3.</t>
  </si>
  <si>
    <t>6.2.</t>
  </si>
  <si>
    <t>6.3.</t>
  </si>
  <si>
    <t>6.3.1.</t>
  </si>
  <si>
    <t>6.3.2.</t>
  </si>
  <si>
    <t>30 сентября 2025 года</t>
  </si>
  <si>
    <r>
      <t xml:space="preserve"> </t>
    </r>
    <r>
      <rPr>
        <b/>
        <sz val="11"/>
        <rFont val="Times New Roman"/>
        <family val="1"/>
        <charset val="204"/>
      </rPr>
      <t xml:space="preserve"> Результат предоставления субсидии 2                                     "Мероприятия по проведению санитарной обрезки   и сноса аварийных, сухостойных зеленых насаждений, произрастающих в границах  города Мурманска на  территории свободной от прав"(958290) </t>
    </r>
  </si>
  <si>
    <t>по состоянию на «01» января  2026 года</t>
  </si>
  <si>
    <r>
      <t xml:space="preserve">Результат предоставления субсидии 6                                </t>
    </r>
    <r>
      <rPr>
        <b/>
        <sz val="11"/>
        <rFont val="Times New Roman"/>
        <family val="1"/>
        <charset val="204"/>
      </rPr>
      <t>"Оказание услуг по ликвидации загрязненных снежных свалок на территории свободной от прав третьих лиц в городе Мурманске, возникших в результате неблагоприятных погодных условий" (958620)</t>
    </r>
  </si>
  <si>
    <r>
      <t xml:space="preserve">Результат предоставления субсидии 5                          </t>
    </r>
    <r>
      <rPr>
        <b/>
        <sz val="11"/>
        <rFont val="Times New Roman"/>
        <family val="1"/>
        <charset val="204"/>
      </rPr>
      <t>"Обеспечение санитарно-эпидемиологических мероприятий по очистке территории от отходов производства и потребления, в том числе расчистка территории от растительности, поврежденной и поваленной в зимний период" (958500)</t>
    </r>
  </si>
  <si>
    <r>
      <t xml:space="preserve">       Результат предоставления субсидии 4                           </t>
    </r>
    <r>
      <rPr>
        <b/>
        <sz val="11"/>
        <rFont val="Times New Roman"/>
        <family val="1"/>
        <charset val="204"/>
      </rPr>
      <t>"Мероприятия в рамках обслуживания полигона твердых коммунальных отходов на биологический этап рекультивации городской свалки твердых отходов, расположенной по адресу: Мурманская область, муниципальное образование город Мурманск, сооружение 1" (958350)</t>
    </r>
  </si>
  <si>
    <r>
      <t xml:space="preserve">Результат предоставления субсидии 3                </t>
    </r>
    <r>
      <rPr>
        <b/>
        <sz val="11"/>
        <rFont val="Times New Roman"/>
        <family val="1"/>
        <charset val="204"/>
      </rPr>
      <t>"Мероприятия по покосу травы в границах  города Мурманска, на территорои свободной от прав третьих лиц " (958370)</t>
    </r>
  </si>
  <si>
    <t>Результат предоставления субсидии 7.                           :Количество приобретенной энергии</t>
  </si>
  <si>
    <t>Контрольная точка 1:                                               Заключен договор на предоставление услуги</t>
  </si>
  <si>
    <t>Контрольная точка.2.:                                               Приобретена электроэнергия</t>
  </si>
  <si>
    <t>кВт/ч</t>
  </si>
  <si>
    <r>
      <t xml:space="preserve">Результат предоставления субсидии 3: </t>
    </r>
    <r>
      <rPr>
        <b/>
        <sz val="10"/>
        <rFont val="Times New Roman"/>
        <family val="1"/>
        <charset val="204"/>
      </rPr>
      <t>Мероприятия по покосу травы в границах  города Мурманска, на территорои свободной от прав третьих лиц (958370)</t>
    </r>
  </si>
  <si>
    <r>
      <t xml:space="preserve">Результат предоставления субсидии 4:   </t>
    </r>
    <r>
      <rPr>
        <b/>
        <sz val="10"/>
        <rFont val="Times New Roman"/>
        <family val="1"/>
        <charset val="204"/>
      </rPr>
      <t>Мероприятия в рамках обслуживания полигона твердых коммунальных отходов на биологический этап рекультивации городской свалки твердых отходов, расположенной по адресу: Мурманская область, муниципальное образование город Мурманск, сооружение 1 (958350)</t>
    </r>
  </si>
  <si>
    <r>
      <t xml:space="preserve">Результат предоставления субсидии 6: </t>
    </r>
    <r>
      <rPr>
        <b/>
        <sz val="10"/>
        <rFont val="Times New Roman"/>
        <family val="1"/>
        <charset val="204"/>
      </rPr>
      <t>Оказание услуг по ликвидации загрязненных снежных свалок на территории свободной от прав третьих лиц в городе Мурманске, возникших в результате неблагоприятных погодных условий  ( 958620)</t>
    </r>
  </si>
  <si>
    <t>Расходы связанные с приобретением электроэнергии в рамках обслуюивания полигонатвердых коммунальных отходов на биологичческий этап арекультивации городской свалки твердых отходов, расположенной по адресу: Мурманская область, муниципальное образование город Мурманск, сооружение 1 (958905)</t>
  </si>
  <si>
    <t>достигнутые в отчетном периоде контрольные точки, в том числе</t>
  </si>
  <si>
    <t>7.1.</t>
  </si>
  <si>
    <t>7.1.1.</t>
  </si>
  <si>
    <t>7.1.2.</t>
  </si>
  <si>
    <t>7.1.3.</t>
  </si>
  <si>
    <t>7.2.</t>
  </si>
  <si>
    <t>7.3.</t>
  </si>
  <si>
    <t>7.3.1.</t>
  </si>
  <si>
    <t>7.3.2.</t>
  </si>
  <si>
    <t>Результат предоставления субсидии 7                             Расходы связанные с приобретением электроэнергии в рамках обслуживания полигона твердых коммунальных отходов на биологичческий этап рекультивации городской свалки твердых отходов, расположенной по адресу: Мурманская область, муниципальное образование город Мурманск, сооружение 1 (958905)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</si>
</sst>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justify"/>
    </xf>
    <xf numFmtId="0" fontId="5" fillId="0" borderId="0" xfId="0" applyFont="1"/>
    <xf numFmtId="0" fontId="1" fillId="0" borderId="0" xfId="0" applyFont="1" applyAlignment="1">
      <alignment horizontal="left" indent="15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right"/>
    </xf>
    <xf numFmtId="16" fontId="7" fillId="0" borderId="1" xfId="0" applyNumberFormat="1" applyFont="1" applyBorder="1" applyAlignment="1">
      <alignment horizontal="right" vertical="top" wrapText="1"/>
    </xf>
    <xf numFmtId="0" fontId="7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right" vertical="top" wrapText="1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3" fontId="1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4" fontId="6" fillId="0" borderId="1" xfId="0" applyNumberFormat="1" applyFont="1" applyFill="1" applyBorder="1" applyAlignment="1">
      <alignment horizontal="center" vertical="center"/>
    </xf>
    <xf numFmtId="43" fontId="1" fillId="2" borderId="1" xfId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wrapText="1"/>
    </xf>
    <xf numFmtId="0" fontId="0" fillId="0" borderId="7" xfId="0" applyFont="1" applyBorder="1"/>
    <xf numFmtId="43" fontId="0" fillId="0" borderId="0" xfId="0" applyNumberFormat="1" applyFont="1"/>
    <xf numFmtId="0" fontId="5" fillId="0" borderId="0" xfId="0" applyFont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0" fillId="4" borderId="0" xfId="0" applyFont="1" applyFill="1"/>
    <xf numFmtId="0" fontId="1" fillId="4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1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vertical="top" wrapText="1"/>
    </xf>
    <xf numFmtId="14" fontId="5" fillId="0" borderId="1" xfId="0" applyNumberFormat="1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vertical="top" wrapText="1"/>
    </xf>
    <xf numFmtId="0" fontId="0" fillId="0" borderId="0" xfId="0" applyFont="1" applyFill="1"/>
    <xf numFmtId="0" fontId="6" fillId="4" borderId="1" xfId="0" applyFont="1" applyFill="1" applyBorder="1" applyAlignment="1">
      <alignment horizontal="center" vertical="center"/>
    </xf>
    <xf numFmtId="14" fontId="6" fillId="4" borderId="1" xfId="0" applyNumberFormat="1" applyFont="1" applyFill="1" applyBorder="1" applyAlignment="1">
      <alignment horizontal="center" vertical="center"/>
    </xf>
    <xf numFmtId="43" fontId="1" fillId="4" borderId="1" xfId="1" applyFont="1" applyFill="1" applyBorder="1" applyAlignment="1">
      <alignment horizontal="center" vertical="center" wrapText="1"/>
    </xf>
    <xf numFmtId="14" fontId="5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wrapText="1"/>
    </xf>
    <xf numFmtId="0" fontId="7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2" fontId="5" fillId="0" borderId="0" xfId="0" applyNumberFormat="1" applyFont="1" applyAlignment="1">
      <alignment horizontal="justify" vertical="top" wrapText="1"/>
    </xf>
    <xf numFmtId="2" fontId="4" fillId="0" borderId="0" xfId="0" applyNumberFormat="1" applyFont="1" applyAlignment="1">
      <alignment horizontal="justify" vertical="top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4" borderId="2" xfId="0" applyFont="1" applyFill="1" applyBorder="1" applyAlignment="1">
      <alignment horizontal="left" vertical="top" wrapText="1"/>
    </xf>
    <xf numFmtId="0" fontId="1" fillId="4" borderId="3" xfId="0" applyFont="1" applyFill="1" applyBorder="1" applyAlignment="1">
      <alignment horizontal="left" vertical="top" wrapText="1"/>
    </xf>
    <xf numFmtId="0" fontId="1" fillId="4" borderId="4" xfId="0" applyFont="1" applyFill="1" applyBorder="1" applyAlignment="1">
      <alignment horizontal="left" vertical="top" wrapText="1"/>
    </xf>
    <xf numFmtId="0" fontId="1" fillId="4" borderId="2" xfId="0" applyFont="1" applyFill="1" applyBorder="1" applyAlignment="1">
      <alignment vertical="top" wrapText="1"/>
    </xf>
    <xf numFmtId="0" fontId="1" fillId="4" borderId="3" xfId="0" applyFont="1" applyFill="1" applyBorder="1" applyAlignment="1">
      <alignment vertical="top" wrapText="1"/>
    </xf>
    <xf numFmtId="0" fontId="1" fillId="4" borderId="4" xfId="0" applyFont="1" applyFill="1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7DF9EAA589025731D15FC55B746BDBE8C64DB7D8CC68FD8BA0B41527205FB7C35C61D39C8826871A8EA2125BAE9E7B8859EB82CE45AB45FEC3A72810lAO4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1"/>
  <sheetViews>
    <sheetView tabSelected="1" view="pageBreakPreview" zoomScale="110" zoomScaleNormal="110" zoomScaleSheetLayoutView="110" workbookViewId="0">
      <selection activeCell="D84" sqref="D84"/>
    </sheetView>
  </sheetViews>
  <sheetFormatPr defaultColWidth="9.140625" defaultRowHeight="12.75"/>
  <cols>
    <col min="1" max="1" width="8.42578125" style="9" customWidth="1"/>
    <col min="2" max="2" width="16.85546875" style="9" customWidth="1"/>
    <col min="3" max="3" width="49.42578125" style="9" customWidth="1"/>
    <col min="4" max="4" width="17.5703125" style="9" customWidth="1"/>
    <col min="5" max="16384" width="9.140625" style="9"/>
  </cols>
  <sheetData>
    <row r="1" spans="1:4">
      <c r="D1" s="10" t="s">
        <v>47</v>
      </c>
    </row>
    <row r="2" spans="1:4">
      <c r="D2" s="10" t="s">
        <v>48</v>
      </c>
    </row>
    <row r="3" spans="1:4">
      <c r="D3" s="10" t="s">
        <v>82</v>
      </c>
    </row>
    <row r="4" spans="1:4">
      <c r="D4" s="10"/>
    </row>
    <row r="5" spans="1:4">
      <c r="D5" s="10"/>
    </row>
    <row r="6" spans="1:4">
      <c r="A6" s="82" t="s">
        <v>0</v>
      </c>
      <c r="B6" s="82"/>
      <c r="C6" s="82"/>
      <c r="D6" s="82"/>
    </row>
    <row r="7" spans="1:4">
      <c r="A7" s="82" t="s">
        <v>1</v>
      </c>
      <c r="B7" s="82"/>
      <c r="C7" s="82"/>
      <c r="D7" s="82"/>
    </row>
    <row r="8" spans="1:4">
      <c r="A8" s="82" t="s">
        <v>172</v>
      </c>
      <c r="B8" s="82"/>
      <c r="C8" s="82"/>
      <c r="D8" s="82"/>
    </row>
    <row r="9" spans="1:4">
      <c r="A9" s="31"/>
      <c r="B9" s="31"/>
      <c r="C9" s="18" t="s">
        <v>85</v>
      </c>
    </row>
    <row r="10" spans="1:4">
      <c r="A10" s="31"/>
      <c r="B10" s="31"/>
    </row>
    <row r="11" spans="1:4">
      <c r="A11" s="83" t="s">
        <v>2</v>
      </c>
      <c r="B11" s="83"/>
      <c r="C11" s="84" t="s">
        <v>83</v>
      </c>
      <c r="D11" s="84"/>
    </row>
    <row r="12" spans="1:4">
      <c r="A12" s="83"/>
      <c r="B12" s="83"/>
      <c r="C12" s="85"/>
      <c r="D12" s="85"/>
    </row>
    <row r="13" spans="1:4" ht="25.5" customHeight="1">
      <c r="A13" s="65" t="s">
        <v>3</v>
      </c>
      <c r="B13" s="65"/>
      <c r="C13" s="66" t="s">
        <v>84</v>
      </c>
      <c r="D13" s="66"/>
    </row>
    <row r="14" spans="1:4" ht="22.5" customHeight="1">
      <c r="A14" s="65" t="s">
        <v>50</v>
      </c>
      <c r="B14" s="65"/>
      <c r="C14" s="69" t="s">
        <v>51</v>
      </c>
      <c r="D14" s="69"/>
    </row>
    <row r="15" spans="1:4">
      <c r="A15" s="3"/>
      <c r="B15" s="3"/>
    </row>
    <row r="16" spans="1:4">
      <c r="A16" s="3"/>
      <c r="B16" s="3"/>
    </row>
    <row r="17" spans="1:4">
      <c r="A17" s="70" t="s">
        <v>4</v>
      </c>
      <c r="B17" s="70"/>
      <c r="C17" s="70"/>
      <c r="D17" s="70"/>
    </row>
    <row r="18" spans="1:4">
      <c r="A18" s="70" t="s">
        <v>5</v>
      </c>
      <c r="B18" s="70"/>
      <c r="C18" s="70"/>
      <c r="D18" s="70"/>
    </row>
    <row r="19" spans="1:4">
      <c r="A19" s="3"/>
      <c r="B19" s="3"/>
    </row>
    <row r="20" spans="1:4" ht="15" customHeight="1">
      <c r="A20" s="71" t="s">
        <v>72</v>
      </c>
      <c r="B20" s="73" t="s">
        <v>6</v>
      </c>
      <c r="C20" s="74"/>
      <c r="D20" s="77" t="s">
        <v>49</v>
      </c>
    </row>
    <row r="21" spans="1:4">
      <c r="A21" s="72"/>
      <c r="B21" s="75"/>
      <c r="C21" s="76"/>
      <c r="D21" s="77"/>
    </row>
    <row r="22" spans="1:4" ht="15" customHeight="1">
      <c r="A22" s="7">
        <v>1</v>
      </c>
      <c r="B22" s="78">
        <v>2</v>
      </c>
      <c r="C22" s="79"/>
      <c r="D22" s="7">
        <v>3</v>
      </c>
    </row>
    <row r="23" spans="1:4" ht="50.1" customHeight="1">
      <c r="A23" s="36" t="s">
        <v>53</v>
      </c>
      <c r="B23" s="80" t="s">
        <v>135</v>
      </c>
      <c r="C23" s="81"/>
      <c r="D23" s="37" t="s">
        <v>7</v>
      </c>
    </row>
    <row r="24" spans="1:4" ht="15" customHeight="1">
      <c r="A24" s="11" t="s">
        <v>52</v>
      </c>
      <c r="B24" s="61" t="s">
        <v>8</v>
      </c>
      <c r="C24" s="62"/>
      <c r="D24" s="12">
        <f>D25</f>
        <v>1</v>
      </c>
    </row>
    <row r="25" spans="1:4" ht="15" customHeight="1">
      <c r="A25" s="13" t="s">
        <v>54</v>
      </c>
      <c r="B25" s="67" t="s">
        <v>9</v>
      </c>
      <c r="C25" s="68"/>
      <c r="D25" s="8">
        <v>1</v>
      </c>
    </row>
    <row r="26" spans="1:4" ht="15" customHeight="1">
      <c r="A26" s="13" t="s">
        <v>55</v>
      </c>
      <c r="B26" s="67" t="s">
        <v>10</v>
      </c>
      <c r="C26" s="68"/>
      <c r="D26" s="8">
        <v>0</v>
      </c>
    </row>
    <row r="27" spans="1:4" ht="15" customHeight="1">
      <c r="A27" s="13" t="s">
        <v>56</v>
      </c>
      <c r="B27" s="67" t="s">
        <v>11</v>
      </c>
      <c r="C27" s="68"/>
      <c r="D27" s="8">
        <v>0</v>
      </c>
    </row>
    <row r="28" spans="1:4" ht="22.35" customHeight="1">
      <c r="A28" s="11" t="s">
        <v>57</v>
      </c>
      <c r="B28" s="61" t="s">
        <v>12</v>
      </c>
      <c r="C28" s="62"/>
      <c r="D28" s="12">
        <v>0</v>
      </c>
    </row>
    <row r="29" spans="1:4" ht="19.350000000000001" customHeight="1">
      <c r="A29" s="11" t="s">
        <v>58</v>
      </c>
      <c r="B29" s="61" t="s">
        <v>13</v>
      </c>
      <c r="C29" s="62"/>
      <c r="D29" s="12">
        <v>0</v>
      </c>
    </row>
    <row r="30" spans="1:4" ht="15" customHeight="1">
      <c r="A30" s="13" t="s">
        <v>59</v>
      </c>
      <c r="B30" s="67" t="s">
        <v>14</v>
      </c>
      <c r="C30" s="68"/>
      <c r="D30" s="8">
        <v>0</v>
      </c>
    </row>
    <row r="31" spans="1:4" ht="15" customHeight="1">
      <c r="A31" s="13" t="s">
        <v>60</v>
      </c>
      <c r="B31" s="67" t="s">
        <v>9</v>
      </c>
      <c r="C31" s="68"/>
      <c r="D31" s="8">
        <v>0</v>
      </c>
    </row>
    <row r="32" spans="1:4" ht="30" customHeight="1">
      <c r="A32" s="11" t="s">
        <v>61</v>
      </c>
      <c r="B32" s="61" t="s">
        <v>15</v>
      </c>
      <c r="C32" s="62"/>
      <c r="D32" s="12">
        <v>0</v>
      </c>
    </row>
    <row r="33" spans="1:4" ht="15" customHeight="1">
      <c r="A33" s="13" t="s">
        <v>62</v>
      </c>
      <c r="B33" s="67" t="s">
        <v>16</v>
      </c>
      <c r="C33" s="68"/>
      <c r="D33" s="8">
        <v>0</v>
      </c>
    </row>
    <row r="34" spans="1:4" ht="15" customHeight="1">
      <c r="A34" s="13" t="s">
        <v>63</v>
      </c>
      <c r="B34" s="67" t="s">
        <v>17</v>
      </c>
      <c r="C34" s="68"/>
      <c r="D34" s="8">
        <v>0</v>
      </c>
    </row>
    <row r="35" spans="1:4" ht="59.45" customHeight="1">
      <c r="A35" s="36" t="s">
        <v>18</v>
      </c>
      <c r="B35" s="80" t="s">
        <v>136</v>
      </c>
      <c r="C35" s="81"/>
      <c r="D35" s="38" t="s">
        <v>7</v>
      </c>
    </row>
    <row r="36" spans="1:4" ht="21" customHeight="1">
      <c r="A36" s="11" t="s">
        <v>64</v>
      </c>
      <c r="B36" s="61" t="s">
        <v>8</v>
      </c>
      <c r="C36" s="62"/>
      <c r="D36" s="12">
        <f>D37+D39</f>
        <v>2</v>
      </c>
    </row>
    <row r="37" spans="1:4" ht="15" customHeight="1">
      <c r="A37" s="13" t="s">
        <v>65</v>
      </c>
      <c r="B37" s="67" t="s">
        <v>9</v>
      </c>
      <c r="C37" s="68"/>
      <c r="D37" s="8">
        <v>1</v>
      </c>
    </row>
    <row r="38" spans="1:4" ht="15" customHeight="1">
      <c r="A38" s="13" t="s">
        <v>66</v>
      </c>
      <c r="B38" s="67" t="s">
        <v>10</v>
      </c>
      <c r="C38" s="68"/>
      <c r="D38" s="8">
        <v>0</v>
      </c>
    </row>
    <row r="39" spans="1:4" ht="15" customHeight="1">
      <c r="A39" s="13" t="s">
        <v>67</v>
      </c>
      <c r="B39" s="67" t="s">
        <v>11</v>
      </c>
      <c r="C39" s="68"/>
      <c r="D39" s="12">
        <v>1</v>
      </c>
    </row>
    <row r="40" spans="1:4" ht="30.75" customHeight="1">
      <c r="A40" s="11" t="s">
        <v>68</v>
      </c>
      <c r="B40" s="61" t="s">
        <v>12</v>
      </c>
      <c r="C40" s="62"/>
      <c r="D40" s="12">
        <v>0</v>
      </c>
    </row>
    <row r="41" spans="1:4" ht="19.350000000000001" customHeight="1">
      <c r="A41" s="11" t="s">
        <v>69</v>
      </c>
      <c r="B41" s="61" t="s">
        <v>19</v>
      </c>
      <c r="C41" s="62"/>
      <c r="D41" s="12">
        <v>0</v>
      </c>
    </row>
    <row r="42" spans="1:4" ht="15" customHeight="1">
      <c r="A42" s="13" t="s">
        <v>70</v>
      </c>
      <c r="B42" s="67" t="s">
        <v>14</v>
      </c>
      <c r="C42" s="68"/>
      <c r="D42" s="8">
        <v>0</v>
      </c>
    </row>
    <row r="43" spans="1:4" ht="15" customHeight="1">
      <c r="A43" s="13" t="s">
        <v>71</v>
      </c>
      <c r="B43" s="67" t="s">
        <v>9</v>
      </c>
      <c r="C43" s="68"/>
      <c r="D43" s="8">
        <v>0</v>
      </c>
    </row>
    <row r="44" spans="1:4" ht="44.45" customHeight="1">
      <c r="A44" s="36">
        <v>3</v>
      </c>
      <c r="B44" s="80" t="s">
        <v>181</v>
      </c>
      <c r="C44" s="81"/>
      <c r="D44" s="38" t="s">
        <v>7</v>
      </c>
    </row>
    <row r="45" spans="1:4" ht="15" customHeight="1">
      <c r="A45" s="11" t="s">
        <v>137</v>
      </c>
      <c r="B45" s="61" t="s">
        <v>8</v>
      </c>
      <c r="C45" s="62"/>
      <c r="D45" s="12">
        <f>D46+D48</f>
        <v>2</v>
      </c>
    </row>
    <row r="46" spans="1:4" ht="15" customHeight="1">
      <c r="A46" s="13" t="s">
        <v>138</v>
      </c>
      <c r="B46" s="67" t="s">
        <v>9</v>
      </c>
      <c r="C46" s="68"/>
      <c r="D46" s="8">
        <v>1</v>
      </c>
    </row>
    <row r="47" spans="1:4" ht="15" customHeight="1">
      <c r="A47" s="13" t="s">
        <v>139</v>
      </c>
      <c r="B47" s="67" t="s">
        <v>10</v>
      </c>
      <c r="C47" s="68"/>
      <c r="D47" s="8">
        <v>0</v>
      </c>
    </row>
    <row r="48" spans="1:4" ht="15" customHeight="1">
      <c r="A48" s="13" t="s">
        <v>140</v>
      </c>
      <c r="B48" s="67" t="s">
        <v>11</v>
      </c>
      <c r="C48" s="68"/>
      <c r="D48" s="12">
        <v>1</v>
      </c>
    </row>
    <row r="49" spans="1:4" ht="15" customHeight="1">
      <c r="A49" s="11" t="s">
        <v>141</v>
      </c>
      <c r="B49" s="61" t="s">
        <v>12</v>
      </c>
      <c r="C49" s="62"/>
      <c r="D49" s="12">
        <v>0</v>
      </c>
    </row>
    <row r="50" spans="1:4" ht="15" customHeight="1">
      <c r="A50" s="11" t="s">
        <v>142</v>
      </c>
      <c r="B50" s="61" t="s">
        <v>19</v>
      </c>
      <c r="C50" s="62"/>
      <c r="D50" s="12">
        <v>0</v>
      </c>
    </row>
    <row r="51" spans="1:4" ht="15" customHeight="1">
      <c r="A51" s="13" t="s">
        <v>143</v>
      </c>
      <c r="B51" s="67" t="s">
        <v>14</v>
      </c>
      <c r="C51" s="68"/>
      <c r="D51" s="8">
        <v>0</v>
      </c>
    </row>
    <row r="52" spans="1:4" ht="15" customHeight="1">
      <c r="A52" s="13" t="s">
        <v>144</v>
      </c>
      <c r="B52" s="67" t="s">
        <v>9</v>
      </c>
      <c r="C52" s="68"/>
      <c r="D52" s="8">
        <v>0</v>
      </c>
    </row>
    <row r="53" spans="1:4" s="45" customFormat="1" ht="64.349999999999994" customHeight="1">
      <c r="A53" s="43">
        <v>4</v>
      </c>
      <c r="B53" s="86" t="s">
        <v>182</v>
      </c>
      <c r="C53" s="87"/>
      <c r="D53" s="44" t="s">
        <v>7</v>
      </c>
    </row>
    <row r="54" spans="1:4" s="45" customFormat="1" ht="15" customHeight="1">
      <c r="A54" s="46" t="s">
        <v>145</v>
      </c>
      <c r="B54" s="88" t="s">
        <v>8</v>
      </c>
      <c r="C54" s="89"/>
      <c r="D54" s="47">
        <v>0</v>
      </c>
    </row>
    <row r="55" spans="1:4" s="45" customFormat="1" ht="15" customHeight="1">
      <c r="A55" s="48" t="s">
        <v>146</v>
      </c>
      <c r="B55" s="86" t="s">
        <v>9</v>
      </c>
      <c r="C55" s="87"/>
      <c r="D55" s="49">
        <v>1</v>
      </c>
    </row>
    <row r="56" spans="1:4" s="45" customFormat="1" ht="15" customHeight="1">
      <c r="A56" s="48" t="s">
        <v>147</v>
      </c>
      <c r="B56" s="86" t="s">
        <v>10</v>
      </c>
      <c r="C56" s="87"/>
      <c r="D56" s="47">
        <v>0</v>
      </c>
    </row>
    <row r="57" spans="1:4" s="45" customFormat="1" ht="15" customHeight="1">
      <c r="A57" s="48" t="s">
        <v>148</v>
      </c>
      <c r="B57" s="86" t="s">
        <v>11</v>
      </c>
      <c r="C57" s="87"/>
      <c r="D57" s="49">
        <v>1</v>
      </c>
    </row>
    <row r="58" spans="1:4" s="45" customFormat="1" ht="15" customHeight="1">
      <c r="A58" s="46" t="s">
        <v>149</v>
      </c>
      <c r="B58" s="88" t="s">
        <v>12</v>
      </c>
      <c r="C58" s="89"/>
      <c r="D58" s="47">
        <v>0</v>
      </c>
    </row>
    <row r="59" spans="1:4" s="45" customFormat="1" ht="15" customHeight="1">
      <c r="A59" s="46" t="s">
        <v>150</v>
      </c>
      <c r="B59" s="88" t="s">
        <v>19</v>
      </c>
      <c r="C59" s="89"/>
      <c r="D59" s="47">
        <v>0</v>
      </c>
    </row>
    <row r="60" spans="1:4" s="45" customFormat="1" ht="15" customHeight="1">
      <c r="A60" s="48" t="s">
        <v>151</v>
      </c>
      <c r="B60" s="86" t="s">
        <v>14</v>
      </c>
      <c r="C60" s="87"/>
      <c r="D60" s="49">
        <v>0</v>
      </c>
    </row>
    <row r="61" spans="1:4" s="45" customFormat="1" ht="15" customHeight="1">
      <c r="A61" s="48" t="s">
        <v>152</v>
      </c>
      <c r="B61" s="86" t="s">
        <v>9</v>
      </c>
      <c r="C61" s="87"/>
      <c r="D61" s="49"/>
    </row>
    <row r="62" spans="1:4" ht="74.25" customHeight="1">
      <c r="A62" s="36">
        <v>5</v>
      </c>
      <c r="B62" s="80" t="s">
        <v>153</v>
      </c>
      <c r="C62" s="81"/>
      <c r="D62" s="38" t="s">
        <v>7</v>
      </c>
    </row>
    <row r="63" spans="1:4" ht="15" customHeight="1">
      <c r="A63" s="11" t="s">
        <v>154</v>
      </c>
      <c r="B63" s="61" t="s">
        <v>8</v>
      </c>
      <c r="C63" s="62"/>
      <c r="D63" s="12">
        <f>D64+D66</f>
        <v>4</v>
      </c>
    </row>
    <row r="64" spans="1:4" ht="15" customHeight="1">
      <c r="A64" s="13" t="s">
        <v>155</v>
      </c>
      <c r="B64" s="67" t="s">
        <v>9</v>
      </c>
      <c r="C64" s="68"/>
      <c r="D64" s="8">
        <v>2</v>
      </c>
    </row>
    <row r="65" spans="1:4" ht="15" customHeight="1">
      <c r="A65" s="13" t="s">
        <v>156</v>
      </c>
      <c r="B65" s="67" t="s">
        <v>10</v>
      </c>
      <c r="C65" s="68"/>
      <c r="D65" s="8">
        <v>0</v>
      </c>
    </row>
    <row r="66" spans="1:4" ht="15" customHeight="1">
      <c r="A66" s="13" t="s">
        <v>157</v>
      </c>
      <c r="B66" s="67" t="s">
        <v>11</v>
      </c>
      <c r="C66" s="68"/>
      <c r="D66" s="8">
        <v>2</v>
      </c>
    </row>
    <row r="67" spans="1:4" ht="15" customHeight="1">
      <c r="A67" s="11" t="s">
        <v>158</v>
      </c>
      <c r="B67" s="61" t="s">
        <v>12</v>
      </c>
      <c r="C67" s="62"/>
      <c r="D67" s="12">
        <v>0</v>
      </c>
    </row>
    <row r="68" spans="1:4" ht="15" customHeight="1">
      <c r="A68" s="11" t="s">
        <v>159</v>
      </c>
      <c r="B68" s="61" t="s">
        <v>19</v>
      </c>
      <c r="C68" s="62"/>
      <c r="D68" s="12">
        <v>0</v>
      </c>
    </row>
    <row r="69" spans="1:4" ht="15" customHeight="1">
      <c r="A69" s="13" t="s">
        <v>160</v>
      </c>
      <c r="B69" s="67" t="s">
        <v>14</v>
      </c>
      <c r="C69" s="68"/>
      <c r="D69" s="8">
        <v>0</v>
      </c>
    </row>
    <row r="70" spans="1:4" ht="15" customHeight="1">
      <c r="A70" s="13" t="s">
        <v>161</v>
      </c>
      <c r="B70" s="67" t="s">
        <v>9</v>
      </c>
      <c r="C70" s="68"/>
      <c r="D70" s="8">
        <v>0</v>
      </c>
    </row>
    <row r="71" spans="1:4" ht="55.35" customHeight="1">
      <c r="A71" s="36">
        <v>6</v>
      </c>
      <c r="B71" s="80" t="s">
        <v>183</v>
      </c>
      <c r="C71" s="81"/>
      <c r="D71" s="38" t="s">
        <v>7</v>
      </c>
    </row>
    <row r="72" spans="1:4" ht="15" customHeight="1">
      <c r="A72" s="11" t="s">
        <v>162</v>
      </c>
      <c r="B72" s="61" t="s">
        <v>8</v>
      </c>
      <c r="C72" s="62"/>
      <c r="D72" s="12">
        <f>D73+D75</f>
        <v>4</v>
      </c>
    </row>
    <row r="73" spans="1:4" ht="15" customHeight="1">
      <c r="A73" s="13" t="s">
        <v>163</v>
      </c>
      <c r="B73" s="67" t="s">
        <v>9</v>
      </c>
      <c r="C73" s="68"/>
      <c r="D73" s="8">
        <v>2</v>
      </c>
    </row>
    <row r="74" spans="1:4" ht="15" customHeight="1">
      <c r="A74" s="13" t="s">
        <v>164</v>
      </c>
      <c r="B74" s="67" t="s">
        <v>10</v>
      </c>
      <c r="C74" s="68"/>
      <c r="D74" s="8">
        <v>0</v>
      </c>
    </row>
    <row r="75" spans="1:4" ht="15" customHeight="1">
      <c r="A75" s="13" t="s">
        <v>165</v>
      </c>
      <c r="B75" s="67" t="s">
        <v>11</v>
      </c>
      <c r="C75" s="68"/>
      <c r="D75" s="8">
        <v>2</v>
      </c>
    </row>
    <row r="76" spans="1:4" ht="15" customHeight="1">
      <c r="A76" s="11" t="s">
        <v>166</v>
      </c>
      <c r="B76" s="61" t="s">
        <v>12</v>
      </c>
      <c r="C76" s="62"/>
      <c r="D76" s="12">
        <v>0</v>
      </c>
    </row>
    <row r="77" spans="1:4" ht="15" customHeight="1">
      <c r="A77" s="11" t="s">
        <v>167</v>
      </c>
      <c r="B77" s="61" t="s">
        <v>19</v>
      </c>
      <c r="C77" s="62"/>
      <c r="D77" s="12">
        <v>0</v>
      </c>
    </row>
    <row r="78" spans="1:4" ht="15" customHeight="1">
      <c r="A78" s="13" t="s">
        <v>168</v>
      </c>
      <c r="B78" s="67" t="s">
        <v>14</v>
      </c>
      <c r="C78" s="68"/>
      <c r="D78" s="8">
        <v>0</v>
      </c>
    </row>
    <row r="79" spans="1:4" ht="15" customHeight="1">
      <c r="A79" s="13" t="s">
        <v>169</v>
      </c>
      <c r="B79" s="67" t="s">
        <v>9</v>
      </c>
      <c r="C79" s="68"/>
      <c r="D79" s="8">
        <v>0</v>
      </c>
    </row>
    <row r="80" spans="1:4" ht="68.45" customHeight="1">
      <c r="A80" s="36">
        <v>7</v>
      </c>
      <c r="B80" s="61" t="s">
        <v>184</v>
      </c>
      <c r="C80" s="62"/>
      <c r="D80" s="50" t="s">
        <v>119</v>
      </c>
    </row>
    <row r="81" spans="1:4" ht="15" customHeight="1">
      <c r="A81" s="11" t="s">
        <v>186</v>
      </c>
      <c r="B81" s="61" t="s">
        <v>185</v>
      </c>
      <c r="C81" s="62"/>
      <c r="D81" s="12">
        <v>1</v>
      </c>
    </row>
    <row r="82" spans="1:4" ht="15" customHeight="1">
      <c r="A82" s="13" t="s">
        <v>187</v>
      </c>
      <c r="B82" s="67" t="s">
        <v>9</v>
      </c>
      <c r="C82" s="68"/>
      <c r="D82" s="12">
        <v>1</v>
      </c>
    </row>
    <row r="83" spans="1:4" ht="15" customHeight="1">
      <c r="A83" s="13" t="s">
        <v>188</v>
      </c>
      <c r="B83" s="92" t="s">
        <v>10</v>
      </c>
      <c r="C83" s="93"/>
      <c r="D83" s="8">
        <v>0</v>
      </c>
    </row>
    <row r="84" spans="1:4" ht="15" customHeight="1">
      <c r="A84" s="13" t="s">
        <v>189</v>
      </c>
      <c r="B84" s="67" t="s">
        <v>11</v>
      </c>
      <c r="C84" s="68"/>
      <c r="D84" s="12">
        <v>1</v>
      </c>
    </row>
    <row r="85" spans="1:4" ht="15" customHeight="1">
      <c r="A85" s="11" t="s">
        <v>190</v>
      </c>
      <c r="B85" s="61" t="s">
        <v>12</v>
      </c>
      <c r="C85" s="62"/>
      <c r="D85" s="12">
        <v>0</v>
      </c>
    </row>
    <row r="86" spans="1:4" ht="15" customHeight="1">
      <c r="A86" s="11" t="s">
        <v>191</v>
      </c>
      <c r="B86" s="61" t="s">
        <v>19</v>
      </c>
      <c r="C86" s="62"/>
      <c r="D86" s="12">
        <v>0</v>
      </c>
    </row>
    <row r="87" spans="1:4" ht="15" customHeight="1">
      <c r="A87" s="13" t="s">
        <v>192</v>
      </c>
      <c r="B87" s="63" t="s">
        <v>14</v>
      </c>
      <c r="C87" s="63"/>
      <c r="D87" s="8">
        <v>0</v>
      </c>
    </row>
    <row r="88" spans="1:4" ht="15" customHeight="1">
      <c r="A88" s="13" t="s">
        <v>193</v>
      </c>
      <c r="B88" s="63" t="s">
        <v>9</v>
      </c>
      <c r="C88" s="63"/>
      <c r="D88" s="8">
        <v>0</v>
      </c>
    </row>
    <row r="89" spans="1:4" ht="15" customHeight="1">
      <c r="A89" s="59"/>
      <c r="B89" s="64"/>
      <c r="C89" s="64"/>
      <c r="D89" s="60"/>
    </row>
    <row r="90" spans="1:4">
      <c r="A90" s="4" t="s">
        <v>20</v>
      </c>
      <c r="B90" s="4"/>
    </row>
    <row r="91" spans="1:4">
      <c r="A91" s="4"/>
      <c r="B91" s="4"/>
    </row>
    <row r="92" spans="1:4" ht="72" customHeight="1">
      <c r="A92" s="91" t="s">
        <v>21</v>
      </c>
      <c r="B92" s="91"/>
      <c r="C92" s="91"/>
      <c r="D92" s="91"/>
    </row>
    <row r="93" spans="1:4" ht="72" customHeight="1">
      <c r="A93" s="90" t="s">
        <v>22</v>
      </c>
      <c r="B93" s="90"/>
      <c r="C93" s="90"/>
      <c r="D93" s="90"/>
    </row>
    <row r="94" spans="1:4" ht="72" customHeight="1">
      <c r="A94" s="90" t="s">
        <v>23</v>
      </c>
      <c r="B94" s="90"/>
      <c r="C94" s="90"/>
      <c r="D94" s="90"/>
    </row>
    <row r="95" spans="1:4" ht="72" customHeight="1">
      <c r="A95" s="90" t="s">
        <v>24</v>
      </c>
      <c r="B95" s="90"/>
      <c r="C95" s="90"/>
      <c r="D95" s="90"/>
    </row>
    <row r="96" spans="1:4" ht="72" customHeight="1">
      <c r="A96" s="90" t="s">
        <v>25</v>
      </c>
      <c r="B96" s="90"/>
      <c r="C96" s="90"/>
      <c r="D96" s="90"/>
    </row>
    <row r="97" spans="1:4" ht="72" customHeight="1">
      <c r="A97" s="90" t="s">
        <v>26</v>
      </c>
      <c r="B97" s="90"/>
      <c r="C97" s="90"/>
      <c r="D97" s="90"/>
    </row>
    <row r="98" spans="1:4" ht="72" customHeight="1">
      <c r="A98" s="90" t="s">
        <v>27</v>
      </c>
      <c r="B98" s="90"/>
      <c r="C98" s="90"/>
      <c r="D98" s="90"/>
    </row>
    <row r="99" spans="1:4" ht="72" customHeight="1">
      <c r="A99" s="90" t="s">
        <v>28</v>
      </c>
      <c r="B99" s="90"/>
      <c r="C99" s="90"/>
      <c r="D99" s="90"/>
    </row>
    <row r="100" spans="1:4" ht="72" customHeight="1">
      <c r="A100" s="90" t="s">
        <v>29</v>
      </c>
      <c r="B100" s="90"/>
      <c r="C100" s="90"/>
      <c r="D100" s="90"/>
    </row>
    <row r="101" spans="1:4">
      <c r="A101" s="3"/>
      <c r="B101" s="3"/>
    </row>
  </sheetData>
  <mergeCells count="91">
    <mergeCell ref="A100:D100"/>
    <mergeCell ref="A94:D94"/>
    <mergeCell ref="A95:D95"/>
    <mergeCell ref="A96:D96"/>
    <mergeCell ref="A97:D97"/>
    <mergeCell ref="A98:D98"/>
    <mergeCell ref="A99:D99"/>
    <mergeCell ref="A92:D92"/>
    <mergeCell ref="B79:C79"/>
    <mergeCell ref="B62:C62"/>
    <mergeCell ref="B63:C63"/>
    <mergeCell ref="B61:C61"/>
    <mergeCell ref="B71:C71"/>
    <mergeCell ref="B72:C72"/>
    <mergeCell ref="B73:C73"/>
    <mergeCell ref="B74:C74"/>
    <mergeCell ref="B75:C75"/>
    <mergeCell ref="B80:C80"/>
    <mergeCell ref="B81:C81"/>
    <mergeCell ref="B82:C82"/>
    <mergeCell ref="B83:C83"/>
    <mergeCell ref="B84:C84"/>
    <mergeCell ref="B85:C85"/>
    <mergeCell ref="A93:D93"/>
    <mergeCell ref="B70:C70"/>
    <mergeCell ref="B44:C44"/>
    <mergeCell ref="B45:C45"/>
    <mergeCell ref="B46:C46"/>
    <mergeCell ref="B47:C47"/>
    <mergeCell ref="B48:C48"/>
    <mergeCell ref="B64:C64"/>
    <mergeCell ref="B65:C65"/>
    <mergeCell ref="B66:C66"/>
    <mergeCell ref="B67:C67"/>
    <mergeCell ref="B68:C68"/>
    <mergeCell ref="B69:C69"/>
    <mergeCell ref="B76:C76"/>
    <mergeCell ref="B77:C77"/>
    <mergeCell ref="B78:C78"/>
    <mergeCell ref="B57:C57"/>
    <mergeCell ref="B58:C58"/>
    <mergeCell ref="B59:C59"/>
    <mergeCell ref="B60:C60"/>
    <mergeCell ref="B40:C40"/>
    <mergeCell ref="B41:C41"/>
    <mergeCell ref="B42:C42"/>
    <mergeCell ref="B43:C43"/>
    <mergeCell ref="B53:C53"/>
    <mergeCell ref="B54:C54"/>
    <mergeCell ref="B49:C49"/>
    <mergeCell ref="B50:C50"/>
    <mergeCell ref="B51:C51"/>
    <mergeCell ref="B52:C52"/>
    <mergeCell ref="B55:C55"/>
    <mergeCell ref="B56:C56"/>
    <mergeCell ref="B24:C24"/>
    <mergeCell ref="B25:C25"/>
    <mergeCell ref="B26:C26"/>
    <mergeCell ref="B39:C39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A6:D6"/>
    <mergeCell ref="A7:D7"/>
    <mergeCell ref="A8:D8"/>
    <mergeCell ref="A11:B12"/>
    <mergeCell ref="C11:D12"/>
    <mergeCell ref="B86:C86"/>
    <mergeCell ref="B87:C87"/>
    <mergeCell ref="B88:C88"/>
    <mergeCell ref="B89:C89"/>
    <mergeCell ref="A13:B13"/>
    <mergeCell ref="C13:D13"/>
    <mergeCell ref="B27:C27"/>
    <mergeCell ref="A14:B14"/>
    <mergeCell ref="C14:D14"/>
    <mergeCell ref="A17:D17"/>
    <mergeCell ref="A18:D18"/>
    <mergeCell ref="A20:A21"/>
    <mergeCell ref="B20:C21"/>
    <mergeCell ref="D20:D21"/>
    <mergeCell ref="B22:C22"/>
    <mergeCell ref="B23:C23"/>
  </mergeCells>
  <hyperlinks>
    <hyperlink ref="A100" r:id="rId1" display="consultantplus://offline/ref=7DF9EAA589025731D15FC55B746BDBE8C64DB7D8CC68FD8BA0B41527205FB7C35C61D39C8826871A8EA2125BAE9E7B8859EB82CE45AB45FEC3A72810lAO4M"/>
  </hyperlinks>
  <pageMargins left="0.70866141732283472" right="0.70866141732283472" top="0.74803149606299213" bottom="0.74803149606299213" header="0.31496062992125984" footer="0.31496062992125984"/>
  <pageSetup paperSize="9" scale="94" fitToHeight="0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84"/>
  <sheetViews>
    <sheetView view="pageBreakPreview" zoomScale="60" zoomScaleNormal="8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L3" sqref="L1:L1048576"/>
    </sheetView>
  </sheetViews>
  <sheetFormatPr defaultColWidth="9.140625" defaultRowHeight="15"/>
  <cols>
    <col min="1" max="1" width="24.85546875" style="6" customWidth="1"/>
    <col min="2" max="2" width="24.85546875" style="6" hidden="1" customWidth="1"/>
    <col min="3" max="3" width="30.85546875" style="6" customWidth="1"/>
    <col min="4" max="4" width="15.42578125" style="6" customWidth="1"/>
    <col min="5" max="5" width="11.42578125" style="6" customWidth="1"/>
    <col min="6" max="12" width="14.140625" style="6" customWidth="1"/>
    <col min="13" max="13" width="19.5703125" style="6" customWidth="1"/>
    <col min="14" max="14" width="14.140625" style="6" customWidth="1"/>
    <col min="15" max="15" width="18" style="6" customWidth="1"/>
    <col min="16" max="16" width="16.85546875" style="6" customWidth="1"/>
    <col min="17" max="16384" width="9.140625" style="6"/>
  </cols>
  <sheetData>
    <row r="1" spans="1:16">
      <c r="A1" s="97" t="s">
        <v>30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</row>
    <row r="2" spans="1:16">
      <c r="A2" s="97" t="s">
        <v>88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</row>
    <row r="3" spans="1:16">
      <c r="A3" s="1"/>
    </row>
    <row r="4" spans="1:16" s="14" customFormat="1" ht="105" customHeight="1">
      <c r="A4" s="95" t="s">
        <v>41</v>
      </c>
      <c r="B4" s="95"/>
      <c r="C4" s="95" t="s">
        <v>74</v>
      </c>
      <c r="D4" s="95" t="s">
        <v>75</v>
      </c>
      <c r="E4" s="95" t="s">
        <v>80</v>
      </c>
      <c r="F4" s="95" t="s">
        <v>76</v>
      </c>
      <c r="G4" s="95"/>
      <c r="H4" s="95"/>
      <c r="I4" s="95"/>
      <c r="J4" s="95"/>
      <c r="K4" s="95" t="s">
        <v>77</v>
      </c>
      <c r="L4" s="95"/>
      <c r="M4" s="95" t="s">
        <v>78</v>
      </c>
      <c r="N4" s="95"/>
      <c r="O4" s="95" t="s">
        <v>79</v>
      </c>
      <c r="P4" s="95"/>
    </row>
    <row r="5" spans="1:16" s="14" customFormat="1" ht="21" customHeight="1">
      <c r="A5" s="95"/>
      <c r="B5" s="95"/>
      <c r="C5" s="95"/>
      <c r="D5" s="95"/>
      <c r="E5" s="95"/>
      <c r="F5" s="95" t="s">
        <v>31</v>
      </c>
      <c r="G5" s="95"/>
      <c r="H5" s="95" t="s">
        <v>32</v>
      </c>
      <c r="I5" s="95"/>
      <c r="J5" s="95" t="s">
        <v>33</v>
      </c>
      <c r="K5" s="95" t="s">
        <v>43</v>
      </c>
      <c r="L5" s="95" t="s">
        <v>46</v>
      </c>
      <c r="M5" s="95" t="s">
        <v>81</v>
      </c>
      <c r="N5" s="95" t="s">
        <v>45</v>
      </c>
      <c r="O5" s="95" t="s">
        <v>34</v>
      </c>
      <c r="P5" s="95" t="s">
        <v>44</v>
      </c>
    </row>
    <row r="6" spans="1:16" s="14" customFormat="1" ht="76.5" customHeight="1">
      <c r="A6" s="95"/>
      <c r="B6" s="95"/>
      <c r="C6" s="95"/>
      <c r="D6" s="95"/>
      <c r="E6" s="95"/>
      <c r="F6" s="17" t="s">
        <v>35</v>
      </c>
      <c r="G6" s="17" t="s">
        <v>42</v>
      </c>
      <c r="H6" s="17" t="s">
        <v>35</v>
      </c>
      <c r="I6" s="17" t="s">
        <v>42</v>
      </c>
      <c r="J6" s="95"/>
      <c r="K6" s="95"/>
      <c r="L6" s="95"/>
      <c r="M6" s="95"/>
      <c r="N6" s="95"/>
      <c r="O6" s="95"/>
      <c r="P6" s="95"/>
    </row>
    <row r="7" spans="1:16">
      <c r="A7" s="98">
        <v>1</v>
      </c>
      <c r="B7" s="98"/>
      <c r="C7" s="16">
        <v>2</v>
      </c>
      <c r="D7" s="16">
        <v>3</v>
      </c>
      <c r="E7" s="16">
        <v>4</v>
      </c>
      <c r="F7" s="16">
        <v>5</v>
      </c>
      <c r="G7" s="16">
        <v>6</v>
      </c>
      <c r="H7" s="16">
        <v>7</v>
      </c>
      <c r="I7" s="16">
        <v>8</v>
      </c>
      <c r="J7" s="16">
        <v>9</v>
      </c>
      <c r="K7" s="16">
        <v>10</v>
      </c>
      <c r="L7" s="16">
        <v>11</v>
      </c>
      <c r="M7" s="16">
        <v>12</v>
      </c>
      <c r="N7" s="16">
        <v>13</v>
      </c>
      <c r="O7" s="16">
        <v>14</v>
      </c>
      <c r="P7" s="16">
        <v>15</v>
      </c>
    </row>
    <row r="8" spans="1:16" ht="38.25" hidden="1" customHeight="1">
      <c r="A8" s="96"/>
      <c r="B8" s="96" t="s">
        <v>89</v>
      </c>
      <c r="C8" s="96"/>
      <c r="D8" s="17" t="s">
        <v>36</v>
      </c>
      <c r="E8" s="17"/>
      <c r="F8" s="17"/>
      <c r="G8" s="17"/>
      <c r="H8" s="17"/>
      <c r="I8" s="17"/>
      <c r="J8" s="17"/>
      <c r="K8" s="17"/>
      <c r="L8" s="17"/>
      <c r="M8" s="21"/>
      <c r="N8" s="21" t="s">
        <v>36</v>
      </c>
      <c r="O8" s="21"/>
      <c r="P8" s="21"/>
    </row>
    <row r="9" spans="1:16" hidden="1">
      <c r="A9" s="96"/>
      <c r="B9" s="96" t="s">
        <v>90</v>
      </c>
      <c r="C9" s="96"/>
      <c r="D9" s="17"/>
      <c r="E9" s="17"/>
      <c r="F9" s="17" t="s">
        <v>36</v>
      </c>
      <c r="G9" s="17"/>
      <c r="H9" s="17" t="s">
        <v>36</v>
      </c>
      <c r="I9" s="17"/>
      <c r="J9" s="17"/>
      <c r="K9" s="17"/>
      <c r="L9" s="17"/>
      <c r="M9" s="21" t="s">
        <v>36</v>
      </c>
      <c r="N9" s="21" t="s">
        <v>36</v>
      </c>
      <c r="O9" s="21" t="s">
        <v>36</v>
      </c>
      <c r="P9" s="21" t="s">
        <v>36</v>
      </c>
    </row>
    <row r="10" spans="1:16" hidden="1">
      <c r="A10" s="96"/>
      <c r="B10" s="96" t="s">
        <v>91</v>
      </c>
      <c r="C10" s="96"/>
      <c r="D10" s="17"/>
      <c r="E10" s="17"/>
      <c r="F10" s="17"/>
      <c r="G10" s="17"/>
      <c r="H10" s="17"/>
      <c r="I10" s="17"/>
      <c r="J10" s="17"/>
      <c r="K10" s="17"/>
      <c r="L10" s="17"/>
      <c r="M10" s="21"/>
      <c r="N10" s="21"/>
      <c r="O10" s="21"/>
      <c r="P10" s="21"/>
    </row>
    <row r="11" spans="1:16" s="41" customFormat="1" ht="77.25" customHeight="1">
      <c r="A11" s="99" t="s">
        <v>92</v>
      </c>
      <c r="B11" s="100"/>
      <c r="C11" s="101"/>
      <c r="D11" s="39"/>
      <c r="E11" s="39"/>
      <c r="F11" s="39"/>
      <c r="G11" s="39"/>
      <c r="H11" s="39"/>
      <c r="I11" s="39"/>
      <c r="J11" s="39"/>
      <c r="K11" s="39"/>
      <c r="L11" s="39"/>
      <c r="M11" s="40">
        <f>M12</f>
        <v>135848.46</v>
      </c>
      <c r="N11" s="40">
        <v>0</v>
      </c>
      <c r="O11" s="40">
        <v>135848.46</v>
      </c>
      <c r="P11" s="40">
        <f>P12</f>
        <v>0</v>
      </c>
    </row>
    <row r="12" spans="1:16" ht="57.75" customHeight="1">
      <c r="A12" s="95" t="s">
        <v>112</v>
      </c>
      <c r="B12" s="22" t="s">
        <v>93</v>
      </c>
      <c r="C12" s="22" t="s">
        <v>93</v>
      </c>
      <c r="D12" s="23" t="s">
        <v>36</v>
      </c>
      <c r="E12" s="24" t="s">
        <v>87</v>
      </c>
      <c r="F12" s="24">
        <v>4</v>
      </c>
      <c r="G12" s="24">
        <v>4</v>
      </c>
      <c r="H12" s="24">
        <v>4</v>
      </c>
      <c r="I12" s="24">
        <v>4</v>
      </c>
      <c r="J12" s="17"/>
      <c r="K12" s="25">
        <v>46022</v>
      </c>
      <c r="L12" s="25">
        <v>46022</v>
      </c>
      <c r="M12" s="21">
        <v>135848.46</v>
      </c>
      <c r="N12" s="21" t="s">
        <v>36</v>
      </c>
      <c r="O12" s="21">
        <v>0</v>
      </c>
      <c r="P12" s="21">
        <v>0</v>
      </c>
    </row>
    <row r="13" spans="1:16" ht="60" customHeight="1">
      <c r="A13" s="95"/>
      <c r="B13" s="22" t="s">
        <v>94</v>
      </c>
      <c r="C13" s="22" t="s">
        <v>94</v>
      </c>
      <c r="D13" s="23" t="s">
        <v>95</v>
      </c>
      <c r="E13" s="24" t="s">
        <v>87</v>
      </c>
      <c r="F13" s="24" t="s">
        <v>36</v>
      </c>
      <c r="G13" s="24">
        <v>4</v>
      </c>
      <c r="H13" s="24" t="s">
        <v>36</v>
      </c>
      <c r="I13" s="24">
        <v>4</v>
      </c>
      <c r="J13" s="17"/>
      <c r="K13" s="25">
        <v>46022</v>
      </c>
      <c r="L13" s="25">
        <v>46022</v>
      </c>
      <c r="M13" s="21" t="s">
        <v>36</v>
      </c>
      <c r="N13" s="21" t="s">
        <v>36</v>
      </c>
      <c r="O13" s="21" t="s">
        <v>36</v>
      </c>
      <c r="P13" s="21" t="s">
        <v>36</v>
      </c>
    </row>
    <row r="14" spans="1:16" hidden="1">
      <c r="A14" s="95"/>
      <c r="B14" s="96" t="s">
        <v>91</v>
      </c>
      <c r="C14" s="96"/>
      <c r="D14" s="17"/>
      <c r="E14" s="17"/>
      <c r="F14" s="17"/>
      <c r="G14" s="17"/>
      <c r="H14" s="17"/>
      <c r="I14" s="17"/>
      <c r="J14" s="17"/>
      <c r="K14" s="17"/>
      <c r="L14" s="17"/>
      <c r="M14" s="21"/>
      <c r="N14" s="21"/>
      <c r="O14" s="21"/>
      <c r="P14" s="21"/>
    </row>
    <row r="15" spans="1:16" ht="38.25" hidden="1" customHeight="1">
      <c r="A15" s="96"/>
      <c r="B15" s="96" t="s">
        <v>89</v>
      </c>
      <c r="C15" s="96"/>
      <c r="D15" s="17" t="s">
        <v>36</v>
      </c>
      <c r="E15" s="17"/>
      <c r="F15" s="17"/>
      <c r="G15" s="17"/>
      <c r="H15" s="17"/>
      <c r="I15" s="17"/>
      <c r="J15" s="17"/>
      <c r="K15" s="17"/>
      <c r="L15" s="17"/>
      <c r="M15" s="21"/>
      <c r="N15" s="21" t="s">
        <v>36</v>
      </c>
      <c r="O15" s="21"/>
      <c r="P15" s="21"/>
    </row>
    <row r="16" spans="1:16" hidden="1">
      <c r="A16" s="96"/>
      <c r="B16" s="96" t="s">
        <v>90</v>
      </c>
      <c r="C16" s="96"/>
      <c r="D16" s="17"/>
      <c r="E16" s="17"/>
      <c r="F16" s="17" t="s">
        <v>36</v>
      </c>
      <c r="G16" s="17"/>
      <c r="H16" s="17" t="s">
        <v>36</v>
      </c>
      <c r="I16" s="17"/>
      <c r="J16" s="17"/>
      <c r="K16" s="17"/>
      <c r="L16" s="17"/>
      <c r="M16" s="21" t="s">
        <v>36</v>
      </c>
      <c r="N16" s="21" t="s">
        <v>36</v>
      </c>
      <c r="O16" s="21" t="s">
        <v>36</v>
      </c>
      <c r="P16" s="21" t="s">
        <v>36</v>
      </c>
    </row>
    <row r="17" spans="1:16" hidden="1">
      <c r="A17" s="96"/>
      <c r="B17" s="96" t="s">
        <v>91</v>
      </c>
      <c r="C17" s="96"/>
      <c r="D17" s="17"/>
      <c r="E17" s="17"/>
      <c r="F17" s="17"/>
      <c r="G17" s="17"/>
      <c r="H17" s="17"/>
      <c r="I17" s="17"/>
      <c r="J17" s="17"/>
      <c r="K17" s="17"/>
      <c r="L17" s="17"/>
      <c r="M17" s="21"/>
      <c r="N17" s="21"/>
      <c r="O17" s="21"/>
      <c r="P17" s="21"/>
    </row>
    <row r="18" spans="1:16" s="41" customFormat="1" ht="77.25" customHeight="1">
      <c r="A18" s="102" t="s">
        <v>171</v>
      </c>
      <c r="B18" s="103"/>
      <c r="C18" s="104"/>
      <c r="D18" s="42"/>
      <c r="E18" s="39"/>
      <c r="F18" s="39"/>
      <c r="G18" s="39"/>
      <c r="H18" s="39"/>
      <c r="I18" s="39"/>
      <c r="J18" s="39"/>
      <c r="K18" s="39"/>
      <c r="L18" s="39"/>
      <c r="M18" s="40">
        <f>M19</f>
        <v>500000</v>
      </c>
      <c r="N18" s="40">
        <v>0</v>
      </c>
      <c r="O18" s="40">
        <f>O19</f>
        <v>487500</v>
      </c>
      <c r="P18" s="40">
        <f>P19</f>
        <v>0</v>
      </c>
    </row>
    <row r="19" spans="1:16" ht="78.75" customHeight="1">
      <c r="A19" s="95" t="str">
        <f>A12</f>
        <v>ММБУ "Экосистема"</v>
      </c>
      <c r="B19" s="22" t="s">
        <v>96</v>
      </c>
      <c r="C19" s="22" t="s">
        <v>116</v>
      </c>
      <c r="D19" s="17" t="s">
        <v>36</v>
      </c>
      <c r="E19" s="24" t="s">
        <v>115</v>
      </c>
      <c r="F19" s="24">
        <v>195</v>
      </c>
      <c r="G19" s="24">
        <v>195</v>
      </c>
      <c r="H19" s="24">
        <v>0</v>
      </c>
      <c r="I19" s="24">
        <v>0</v>
      </c>
      <c r="J19" s="17">
        <v>0</v>
      </c>
      <c r="K19" s="25">
        <v>46022</v>
      </c>
      <c r="L19" s="25">
        <v>46022</v>
      </c>
      <c r="M19" s="21">
        <v>500000</v>
      </c>
      <c r="N19" s="21" t="s">
        <v>36</v>
      </c>
      <c r="O19" s="26">
        <v>487500</v>
      </c>
      <c r="P19" s="21">
        <v>0</v>
      </c>
    </row>
    <row r="20" spans="1:16" ht="76.5" customHeight="1">
      <c r="A20" s="95"/>
      <c r="B20" s="22" t="s">
        <v>97</v>
      </c>
      <c r="C20" s="22" t="s">
        <v>98</v>
      </c>
      <c r="D20" s="17" t="s">
        <v>99</v>
      </c>
      <c r="E20" s="24" t="s">
        <v>86</v>
      </c>
      <c r="F20" s="24" t="s">
        <v>36</v>
      </c>
      <c r="G20" s="24">
        <v>1</v>
      </c>
      <c r="H20" s="24" t="s">
        <v>36</v>
      </c>
      <c r="I20" s="24">
        <v>0</v>
      </c>
      <c r="J20" s="17">
        <v>1</v>
      </c>
      <c r="K20" s="25">
        <v>45962</v>
      </c>
      <c r="L20" s="35">
        <v>45834</v>
      </c>
      <c r="M20" s="21" t="s">
        <v>36</v>
      </c>
      <c r="N20" s="21" t="s">
        <v>36</v>
      </c>
      <c r="O20" s="21" t="s">
        <v>36</v>
      </c>
      <c r="P20" s="21" t="s">
        <v>36</v>
      </c>
    </row>
    <row r="21" spans="1:16" ht="51" customHeight="1">
      <c r="A21" s="95"/>
      <c r="B21" s="22" t="s">
        <v>100</v>
      </c>
      <c r="C21" s="22" t="s">
        <v>114</v>
      </c>
      <c r="D21" s="17" t="s">
        <v>99</v>
      </c>
      <c r="E21" s="24" t="s">
        <v>115</v>
      </c>
      <c r="F21" s="24" t="s">
        <v>36</v>
      </c>
      <c r="G21" s="24">
        <v>195</v>
      </c>
      <c r="H21" s="24" t="s">
        <v>36</v>
      </c>
      <c r="I21" s="24">
        <v>195</v>
      </c>
      <c r="J21" s="17">
        <v>0</v>
      </c>
      <c r="K21" s="27">
        <v>46022</v>
      </c>
      <c r="L21" s="27">
        <f>K21</f>
        <v>46022</v>
      </c>
      <c r="M21" s="21" t="s">
        <v>36</v>
      </c>
      <c r="N21" s="21" t="s">
        <v>36</v>
      </c>
      <c r="O21" s="21" t="s">
        <v>36</v>
      </c>
      <c r="P21" s="21" t="s">
        <v>36</v>
      </c>
    </row>
    <row r="22" spans="1:16" s="41" customFormat="1" ht="77.25" customHeight="1">
      <c r="A22" s="99" t="s">
        <v>176</v>
      </c>
      <c r="B22" s="100"/>
      <c r="C22" s="101"/>
      <c r="D22" s="39"/>
      <c r="E22" s="39"/>
      <c r="F22" s="39"/>
      <c r="G22" s="39"/>
      <c r="H22" s="39"/>
      <c r="I22" s="39"/>
      <c r="J22" s="39"/>
      <c r="K22" s="39"/>
      <c r="L22" s="39"/>
      <c r="M22" s="40">
        <f>M23</f>
        <v>1171713.75</v>
      </c>
      <c r="N22" s="40">
        <v>0</v>
      </c>
      <c r="O22" s="40">
        <f t="shared" ref="O22:P22" si="0">O23</f>
        <v>1171713.75</v>
      </c>
      <c r="P22" s="40">
        <f t="shared" si="0"/>
        <v>0</v>
      </c>
    </row>
    <row r="23" spans="1:16" ht="78.75" customHeight="1">
      <c r="A23" s="95" t="str">
        <f>A19</f>
        <v>ММБУ "Экосистема"</v>
      </c>
      <c r="B23" s="22" t="s">
        <v>96</v>
      </c>
      <c r="C23" s="22" t="s">
        <v>117</v>
      </c>
      <c r="D23" s="17" t="s">
        <v>36</v>
      </c>
      <c r="E23" s="24" t="s">
        <v>107</v>
      </c>
      <c r="F23" s="53">
        <v>233875</v>
      </c>
      <c r="G23" s="53">
        <v>233875</v>
      </c>
      <c r="H23" s="24">
        <v>233875</v>
      </c>
      <c r="I23" s="24">
        <v>233875</v>
      </c>
      <c r="J23" s="17">
        <v>0</v>
      </c>
      <c r="K23" s="25">
        <v>46022</v>
      </c>
      <c r="L23" s="25">
        <v>46022</v>
      </c>
      <c r="M23" s="21">
        <v>1171713.75</v>
      </c>
      <c r="N23" s="21" t="s">
        <v>36</v>
      </c>
      <c r="O23" s="26">
        <v>1171713.75</v>
      </c>
      <c r="P23" s="21">
        <v>0</v>
      </c>
    </row>
    <row r="24" spans="1:16" ht="76.5" customHeight="1">
      <c r="A24" s="95"/>
      <c r="B24" s="22" t="s">
        <v>97</v>
      </c>
      <c r="C24" s="22" t="s">
        <v>101</v>
      </c>
      <c r="D24" s="17" t="s">
        <v>99</v>
      </c>
      <c r="E24" s="24" t="s">
        <v>86</v>
      </c>
      <c r="F24" s="24" t="s">
        <v>36</v>
      </c>
      <c r="G24" s="24">
        <v>1</v>
      </c>
      <c r="H24" s="24" t="s">
        <v>36</v>
      </c>
      <c r="I24" s="24">
        <v>1</v>
      </c>
      <c r="J24" s="17">
        <v>0</v>
      </c>
      <c r="K24" s="25">
        <v>45870</v>
      </c>
      <c r="L24" s="35">
        <v>45818</v>
      </c>
      <c r="M24" s="21" t="s">
        <v>36</v>
      </c>
      <c r="N24" s="21" t="s">
        <v>36</v>
      </c>
      <c r="O24" s="21" t="s">
        <v>36</v>
      </c>
      <c r="P24" s="21" t="s">
        <v>36</v>
      </c>
    </row>
    <row r="25" spans="1:16" ht="51" customHeight="1">
      <c r="A25" s="95"/>
      <c r="B25" s="22" t="s">
        <v>100</v>
      </c>
      <c r="C25" s="22" t="s">
        <v>118</v>
      </c>
      <c r="D25" s="17" t="s">
        <v>99</v>
      </c>
      <c r="E25" s="24" t="s">
        <v>107</v>
      </c>
      <c r="F25" s="24" t="s">
        <v>36</v>
      </c>
      <c r="G25" s="24">
        <v>233875</v>
      </c>
      <c r="H25" s="24" t="s">
        <v>36</v>
      </c>
      <c r="I25" s="24">
        <v>233875</v>
      </c>
      <c r="J25" s="17">
        <v>0</v>
      </c>
      <c r="K25" s="27">
        <v>46022</v>
      </c>
      <c r="L25" s="27">
        <f>K25</f>
        <v>46022</v>
      </c>
      <c r="M25" s="21" t="s">
        <v>36</v>
      </c>
      <c r="N25" s="21" t="s">
        <v>36</v>
      </c>
      <c r="O25" s="21" t="s">
        <v>36</v>
      </c>
      <c r="P25" s="21" t="s">
        <v>36</v>
      </c>
    </row>
    <row r="26" spans="1:16" ht="31.5" hidden="1" customHeight="1">
      <c r="A26" s="96"/>
      <c r="B26" s="96" t="s">
        <v>89</v>
      </c>
      <c r="C26" s="96"/>
      <c r="D26" s="17" t="s">
        <v>36</v>
      </c>
      <c r="E26" s="17"/>
      <c r="F26" s="17"/>
      <c r="G26" s="17"/>
      <c r="H26" s="17"/>
      <c r="I26" s="17"/>
      <c r="J26" s="17"/>
      <c r="K26" s="17"/>
      <c r="L26" s="17"/>
      <c r="M26" s="21"/>
      <c r="N26" s="21" t="s">
        <v>36</v>
      </c>
      <c r="O26" s="21"/>
      <c r="P26" s="21"/>
    </row>
    <row r="27" spans="1:16" ht="31.5" hidden="1" customHeight="1">
      <c r="A27" s="96"/>
      <c r="B27" s="96" t="s">
        <v>90</v>
      </c>
      <c r="C27" s="96"/>
      <c r="D27" s="17"/>
      <c r="E27" s="17"/>
      <c r="F27" s="17" t="s">
        <v>36</v>
      </c>
      <c r="G27" s="17"/>
      <c r="H27" s="17" t="s">
        <v>36</v>
      </c>
      <c r="I27" s="17"/>
      <c r="J27" s="17"/>
      <c r="K27" s="17"/>
      <c r="L27" s="17"/>
      <c r="M27" s="21" t="s">
        <v>36</v>
      </c>
      <c r="N27" s="21" t="s">
        <v>36</v>
      </c>
      <c r="O27" s="21" t="s">
        <v>36</v>
      </c>
      <c r="P27" s="21" t="s">
        <v>36</v>
      </c>
    </row>
    <row r="28" spans="1:16" ht="31.5" hidden="1" customHeight="1">
      <c r="A28" s="96"/>
      <c r="B28" s="96" t="s">
        <v>91</v>
      </c>
      <c r="C28" s="96"/>
      <c r="D28" s="17"/>
      <c r="E28" s="17"/>
      <c r="F28" s="17"/>
      <c r="G28" s="17"/>
      <c r="H28" s="17"/>
      <c r="I28" s="17"/>
      <c r="J28" s="17"/>
      <c r="K28" s="17"/>
      <c r="L28" s="17"/>
      <c r="M28" s="21"/>
      <c r="N28" s="21"/>
      <c r="O28" s="21"/>
      <c r="P28" s="21"/>
    </row>
    <row r="29" spans="1:16" s="55" customFormat="1" ht="95.25" customHeight="1">
      <c r="A29" s="99" t="s">
        <v>175</v>
      </c>
      <c r="B29" s="100"/>
      <c r="C29" s="101"/>
      <c r="D29" s="39"/>
      <c r="E29" s="39"/>
      <c r="F29" s="39"/>
      <c r="G29" s="39"/>
      <c r="H29" s="39"/>
      <c r="I29" s="39"/>
      <c r="J29" s="39"/>
      <c r="K29" s="39"/>
      <c r="L29" s="39"/>
      <c r="M29" s="40">
        <v>29239000</v>
      </c>
      <c r="N29" s="40">
        <v>0</v>
      </c>
      <c r="O29" s="40">
        <v>27224608.07</v>
      </c>
      <c r="P29" s="40">
        <f t="shared" ref="P29" si="1">P30</f>
        <v>0</v>
      </c>
    </row>
    <row r="30" spans="1:16" ht="51" customHeight="1">
      <c r="A30" s="95" t="str">
        <f>A23</f>
        <v>ММБУ "Экосистема"</v>
      </c>
      <c r="B30" s="22" t="s">
        <v>102</v>
      </c>
      <c r="C30" s="22" t="s">
        <v>120</v>
      </c>
      <c r="D30" s="17" t="s">
        <v>36</v>
      </c>
      <c r="E30" s="24" t="s">
        <v>103</v>
      </c>
      <c r="F30" s="17">
        <v>1</v>
      </c>
      <c r="G30" s="17">
        <v>1</v>
      </c>
      <c r="H30" s="17">
        <v>0</v>
      </c>
      <c r="I30" s="17">
        <v>1</v>
      </c>
      <c r="J30" s="17">
        <v>0</v>
      </c>
      <c r="K30" s="25">
        <v>46022</v>
      </c>
      <c r="L30" s="25">
        <v>46022</v>
      </c>
      <c r="M30" s="21">
        <v>29239000</v>
      </c>
      <c r="N30" s="21" t="s">
        <v>36</v>
      </c>
      <c r="O30" s="26">
        <v>0</v>
      </c>
      <c r="P30" s="21">
        <v>0</v>
      </c>
    </row>
    <row r="31" spans="1:16" ht="48.75" customHeight="1">
      <c r="A31" s="95"/>
      <c r="B31" s="22" t="s">
        <v>104</v>
      </c>
      <c r="C31" s="22" t="s">
        <v>121</v>
      </c>
      <c r="D31" s="17" t="s">
        <v>99</v>
      </c>
      <c r="E31" s="24" t="s">
        <v>86</v>
      </c>
      <c r="F31" s="17" t="s">
        <v>36</v>
      </c>
      <c r="G31" s="17">
        <v>1</v>
      </c>
      <c r="H31" s="17" t="s">
        <v>36</v>
      </c>
      <c r="I31" s="17">
        <v>1</v>
      </c>
      <c r="J31" s="17">
        <v>0</v>
      </c>
      <c r="K31" s="25">
        <v>45962</v>
      </c>
      <c r="L31" s="35">
        <v>45926</v>
      </c>
      <c r="M31" s="21" t="s">
        <v>36</v>
      </c>
      <c r="N31" s="21" t="s">
        <v>36</v>
      </c>
      <c r="O31" s="21" t="s">
        <v>36</v>
      </c>
      <c r="P31" s="21" t="s">
        <v>36</v>
      </c>
    </row>
    <row r="32" spans="1:16" ht="52.5" customHeight="1">
      <c r="A32" s="95"/>
      <c r="B32" s="22" t="s">
        <v>105</v>
      </c>
      <c r="C32" s="22" t="s">
        <v>122</v>
      </c>
      <c r="D32" s="17" t="s">
        <v>99</v>
      </c>
      <c r="E32" s="24" t="s">
        <v>103</v>
      </c>
      <c r="F32" s="17" t="s">
        <v>119</v>
      </c>
      <c r="G32" s="17">
        <v>1</v>
      </c>
      <c r="H32" s="17" t="s">
        <v>119</v>
      </c>
      <c r="I32" s="17">
        <v>1</v>
      </c>
      <c r="J32" s="17">
        <v>0</v>
      </c>
      <c r="K32" s="25">
        <v>46022</v>
      </c>
      <c r="L32" s="25">
        <v>46022</v>
      </c>
      <c r="M32" s="21" t="s">
        <v>36</v>
      </c>
      <c r="N32" s="21" t="s">
        <v>36</v>
      </c>
      <c r="O32" s="21" t="s">
        <v>36</v>
      </c>
      <c r="P32" s="21" t="s">
        <v>36</v>
      </c>
    </row>
    <row r="33" spans="1:16" s="55" customFormat="1" ht="78.75" customHeight="1">
      <c r="A33" s="99" t="s">
        <v>174</v>
      </c>
      <c r="B33" s="100"/>
      <c r="C33" s="101"/>
      <c r="D33" s="42"/>
      <c r="E33" s="42"/>
      <c r="F33" s="39"/>
      <c r="G33" s="39"/>
      <c r="H33" s="39"/>
      <c r="I33" s="39"/>
      <c r="J33" s="39"/>
      <c r="K33" s="39"/>
      <c r="L33" s="39"/>
      <c r="M33" s="40">
        <f>M34+M43</f>
        <v>2572500</v>
      </c>
      <c r="N33" s="40">
        <v>0</v>
      </c>
      <c r="O33" s="40">
        <f t="shared" ref="O33:P33" si="2">O34+O43</f>
        <v>2572500</v>
      </c>
      <c r="P33" s="40">
        <f t="shared" si="2"/>
        <v>0</v>
      </c>
    </row>
    <row r="34" spans="1:16" ht="38.25" customHeight="1">
      <c r="A34" s="106" t="str">
        <f>A30</f>
        <v>ММБУ "Экосистема"</v>
      </c>
      <c r="B34" s="32" t="s">
        <v>106</v>
      </c>
      <c r="C34" s="34" t="s">
        <v>123</v>
      </c>
      <c r="D34" s="33" t="s">
        <v>36</v>
      </c>
      <c r="E34" s="24" t="s">
        <v>115</v>
      </c>
      <c r="F34" s="17">
        <v>250</v>
      </c>
      <c r="G34" s="17">
        <v>250</v>
      </c>
      <c r="H34" s="17">
        <v>250</v>
      </c>
      <c r="I34" s="17">
        <v>250</v>
      </c>
      <c r="J34" s="17">
        <v>0</v>
      </c>
      <c r="K34" s="25">
        <v>46022</v>
      </c>
      <c r="L34" s="25">
        <v>46022</v>
      </c>
      <c r="M34" s="21">
        <v>1987500</v>
      </c>
      <c r="N34" s="21" t="s">
        <v>36</v>
      </c>
      <c r="O34" s="26">
        <v>1987500</v>
      </c>
      <c r="P34" s="21">
        <v>0</v>
      </c>
    </row>
    <row r="35" spans="1:16" ht="51.75" customHeight="1">
      <c r="A35" s="107"/>
      <c r="B35" s="32" t="s">
        <v>104</v>
      </c>
      <c r="C35" s="34" t="s">
        <v>124</v>
      </c>
      <c r="D35" s="33" t="s">
        <v>99</v>
      </c>
      <c r="E35" s="24" t="s">
        <v>86</v>
      </c>
      <c r="F35" s="17" t="s">
        <v>36</v>
      </c>
      <c r="G35" s="17">
        <v>1</v>
      </c>
      <c r="H35" s="17" t="s">
        <v>36</v>
      </c>
      <c r="I35" s="17">
        <v>1</v>
      </c>
      <c r="J35" s="17">
        <v>0</v>
      </c>
      <c r="K35" s="25">
        <v>45748</v>
      </c>
      <c r="L35" s="35">
        <v>45736</v>
      </c>
      <c r="M35" s="21" t="s">
        <v>36</v>
      </c>
      <c r="N35" s="21" t="s">
        <v>36</v>
      </c>
      <c r="O35" s="21" t="s">
        <v>36</v>
      </c>
      <c r="P35" s="21" t="s">
        <v>36</v>
      </c>
    </row>
    <row r="36" spans="1:16" ht="51.75" customHeight="1">
      <c r="A36" s="107"/>
      <c r="B36" s="32" t="s">
        <v>108</v>
      </c>
      <c r="C36" s="34" t="s">
        <v>125</v>
      </c>
      <c r="D36" s="33" t="s">
        <v>99</v>
      </c>
      <c r="E36" s="24" t="s">
        <v>115</v>
      </c>
      <c r="F36" s="17" t="s">
        <v>119</v>
      </c>
      <c r="G36" s="17">
        <v>250</v>
      </c>
      <c r="H36" s="17" t="s">
        <v>119</v>
      </c>
      <c r="I36" s="17">
        <v>250</v>
      </c>
      <c r="J36" s="17">
        <v>0</v>
      </c>
      <c r="K36" s="25">
        <v>46022</v>
      </c>
      <c r="L36" s="25">
        <v>46022</v>
      </c>
      <c r="M36" s="21" t="s">
        <v>36</v>
      </c>
      <c r="N36" s="21" t="s">
        <v>36</v>
      </c>
      <c r="O36" s="21" t="s">
        <v>36</v>
      </c>
      <c r="P36" s="21" t="s">
        <v>36</v>
      </c>
    </row>
    <row r="37" spans="1:16" ht="38.25" hidden="1" customHeight="1">
      <c r="A37" s="107"/>
      <c r="B37" s="96" t="s">
        <v>89</v>
      </c>
      <c r="C37" s="105"/>
      <c r="D37" s="17" t="s">
        <v>36</v>
      </c>
      <c r="E37" s="17"/>
      <c r="F37" s="17"/>
      <c r="G37" s="17"/>
      <c r="H37" s="17"/>
      <c r="I37" s="17"/>
      <c r="J37" s="17"/>
      <c r="K37" s="17"/>
      <c r="L37" s="17"/>
      <c r="M37" s="21"/>
      <c r="N37" s="21" t="s">
        <v>36</v>
      </c>
      <c r="O37" s="21"/>
      <c r="P37" s="21"/>
    </row>
    <row r="38" spans="1:16" ht="15" hidden="1" customHeight="1">
      <c r="A38" s="107"/>
      <c r="B38" s="96" t="s">
        <v>90</v>
      </c>
      <c r="C38" s="96"/>
      <c r="D38" s="17"/>
      <c r="E38" s="17"/>
      <c r="F38" s="17" t="s">
        <v>36</v>
      </c>
      <c r="G38" s="17"/>
      <c r="H38" s="17" t="s">
        <v>36</v>
      </c>
      <c r="I38" s="17"/>
      <c r="J38" s="17"/>
      <c r="K38" s="17"/>
      <c r="L38" s="17"/>
      <c r="M38" s="21" t="s">
        <v>36</v>
      </c>
      <c r="N38" s="21" t="s">
        <v>36</v>
      </c>
      <c r="O38" s="21" t="s">
        <v>36</v>
      </c>
      <c r="P38" s="21" t="s">
        <v>36</v>
      </c>
    </row>
    <row r="39" spans="1:16" ht="15" hidden="1" customHeight="1">
      <c r="A39" s="107"/>
      <c r="B39" s="96" t="s">
        <v>91</v>
      </c>
      <c r="C39" s="96"/>
      <c r="D39" s="17"/>
      <c r="E39" s="17"/>
      <c r="F39" s="17"/>
      <c r="G39" s="17"/>
      <c r="H39" s="17"/>
      <c r="I39" s="17"/>
      <c r="J39" s="17"/>
      <c r="K39" s="17"/>
      <c r="L39" s="17"/>
      <c r="M39" s="21"/>
      <c r="N39" s="21"/>
      <c r="O39" s="21"/>
      <c r="P39" s="21"/>
    </row>
    <row r="40" spans="1:16" ht="38.25" hidden="1" customHeight="1">
      <c r="A40" s="107"/>
      <c r="B40" s="96" t="s">
        <v>89</v>
      </c>
      <c r="C40" s="96"/>
      <c r="D40" s="16" t="s">
        <v>36</v>
      </c>
      <c r="E40" s="15"/>
      <c r="F40" s="15"/>
      <c r="G40" s="15"/>
      <c r="H40" s="15"/>
      <c r="I40" s="15"/>
      <c r="J40" s="16"/>
      <c r="K40" s="15"/>
      <c r="L40" s="15"/>
      <c r="M40" s="15"/>
      <c r="N40" s="16" t="s">
        <v>36</v>
      </c>
      <c r="O40" s="15"/>
      <c r="P40" s="15"/>
    </row>
    <row r="41" spans="1:16" ht="15" hidden="1" customHeight="1">
      <c r="A41" s="107"/>
      <c r="B41" s="96" t="s">
        <v>90</v>
      </c>
      <c r="C41" s="96"/>
      <c r="D41" s="15"/>
      <c r="E41" s="15"/>
      <c r="F41" s="16" t="s">
        <v>36</v>
      </c>
      <c r="G41" s="15"/>
      <c r="H41" s="16" t="s">
        <v>36</v>
      </c>
      <c r="I41" s="15"/>
      <c r="J41" s="16"/>
      <c r="K41" s="15"/>
      <c r="L41" s="15"/>
      <c r="M41" s="16" t="s">
        <v>36</v>
      </c>
      <c r="N41" s="16" t="s">
        <v>36</v>
      </c>
      <c r="O41" s="16" t="s">
        <v>36</v>
      </c>
      <c r="P41" s="16" t="s">
        <v>36</v>
      </c>
    </row>
    <row r="42" spans="1:16" ht="15" hidden="1" customHeight="1">
      <c r="A42" s="107"/>
      <c r="B42" s="96" t="s">
        <v>91</v>
      </c>
      <c r="C42" s="96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</row>
    <row r="43" spans="1:16" ht="38.25" customHeight="1">
      <c r="A43" s="107"/>
      <c r="B43" s="32" t="s">
        <v>106</v>
      </c>
      <c r="C43" s="34" t="s">
        <v>126</v>
      </c>
      <c r="D43" s="33" t="s">
        <v>36</v>
      </c>
      <c r="E43" s="24" t="s">
        <v>115</v>
      </c>
      <c r="F43" s="19">
        <v>75</v>
      </c>
      <c r="G43" s="19">
        <v>75</v>
      </c>
      <c r="H43" s="19">
        <v>75</v>
      </c>
      <c r="I43" s="19">
        <v>75</v>
      </c>
      <c r="J43" s="19">
        <v>0</v>
      </c>
      <c r="K43" s="25">
        <v>46022</v>
      </c>
      <c r="L43" s="25">
        <v>46022</v>
      </c>
      <c r="M43" s="21">
        <v>585000</v>
      </c>
      <c r="N43" s="21" t="s">
        <v>36</v>
      </c>
      <c r="O43" s="26">
        <v>585000</v>
      </c>
      <c r="P43" s="21">
        <v>0</v>
      </c>
    </row>
    <row r="44" spans="1:16" ht="51.75" customHeight="1">
      <c r="A44" s="107"/>
      <c r="B44" s="32" t="s">
        <v>104</v>
      </c>
      <c r="C44" s="34" t="s">
        <v>127</v>
      </c>
      <c r="D44" s="33" t="s">
        <v>99</v>
      </c>
      <c r="E44" s="24" t="s">
        <v>86</v>
      </c>
      <c r="F44" s="19" t="s">
        <v>36</v>
      </c>
      <c r="G44" s="19">
        <v>1</v>
      </c>
      <c r="H44" s="19" t="s">
        <v>36</v>
      </c>
      <c r="I44" s="19">
        <v>1</v>
      </c>
      <c r="J44" s="19">
        <v>0</v>
      </c>
      <c r="K44" s="25">
        <v>45748</v>
      </c>
      <c r="L44" s="35">
        <v>45743</v>
      </c>
      <c r="M44" s="21" t="s">
        <v>36</v>
      </c>
      <c r="N44" s="21" t="s">
        <v>36</v>
      </c>
      <c r="O44" s="21" t="s">
        <v>36</v>
      </c>
      <c r="P44" s="21" t="s">
        <v>36</v>
      </c>
    </row>
    <row r="45" spans="1:16" ht="51.75" customHeight="1">
      <c r="A45" s="108"/>
      <c r="B45" s="32" t="s">
        <v>108</v>
      </c>
      <c r="C45" s="34" t="s">
        <v>128</v>
      </c>
      <c r="D45" s="33" t="s">
        <v>99</v>
      </c>
      <c r="E45" s="24" t="s">
        <v>115</v>
      </c>
      <c r="F45" s="19" t="s">
        <v>119</v>
      </c>
      <c r="G45" s="19">
        <v>75</v>
      </c>
      <c r="H45" s="19" t="s">
        <v>119</v>
      </c>
      <c r="I45" s="19">
        <v>75</v>
      </c>
      <c r="J45" s="19">
        <v>0</v>
      </c>
      <c r="K45" s="25">
        <v>46022</v>
      </c>
      <c r="L45" s="25">
        <v>46022</v>
      </c>
      <c r="M45" s="21" t="s">
        <v>36</v>
      </c>
      <c r="N45" s="21" t="s">
        <v>36</v>
      </c>
      <c r="O45" s="21" t="s">
        <v>36</v>
      </c>
      <c r="P45" s="21" t="s">
        <v>36</v>
      </c>
    </row>
    <row r="46" spans="1:16" s="41" customFormat="1" ht="78.75" customHeight="1">
      <c r="A46" s="99" t="s">
        <v>173</v>
      </c>
      <c r="B46" s="100"/>
      <c r="C46" s="101"/>
      <c r="D46" s="42"/>
      <c r="E46" s="42"/>
      <c r="F46" s="39"/>
      <c r="G46" s="39"/>
      <c r="H46" s="39"/>
      <c r="I46" s="39"/>
      <c r="J46" s="39"/>
      <c r="K46" s="39"/>
      <c r="L46" s="39"/>
      <c r="M46" s="40">
        <f>M47+M56</f>
        <v>18185400</v>
      </c>
      <c r="N46" s="40">
        <v>0</v>
      </c>
      <c r="O46" s="40">
        <f t="shared" ref="O46" si="3">O47+O56</f>
        <v>18185480</v>
      </c>
      <c r="P46" s="40">
        <f t="shared" ref="P46" si="4">P47+P56</f>
        <v>0</v>
      </c>
    </row>
    <row r="47" spans="1:16" ht="38.25" customHeight="1">
      <c r="A47" s="106" t="str">
        <f>A34</f>
        <v>ММБУ "Экосистема"</v>
      </c>
      <c r="B47" s="32" t="s">
        <v>106</v>
      </c>
      <c r="C47" s="34" t="s">
        <v>129</v>
      </c>
      <c r="D47" s="33" t="s">
        <v>36</v>
      </c>
      <c r="E47" s="24" t="s">
        <v>115</v>
      </c>
      <c r="F47" s="52">
        <v>60000</v>
      </c>
      <c r="G47" s="52">
        <v>60000</v>
      </c>
      <c r="H47" s="19">
        <v>45732</v>
      </c>
      <c r="I47" s="19">
        <v>45732</v>
      </c>
      <c r="J47" s="19">
        <v>0</v>
      </c>
      <c r="K47" s="25">
        <v>46022</v>
      </c>
      <c r="L47" s="25">
        <v>46022</v>
      </c>
      <c r="M47" s="21">
        <v>17835400</v>
      </c>
      <c r="N47" s="21" t="s">
        <v>36</v>
      </c>
      <c r="O47" s="26">
        <v>17835480</v>
      </c>
      <c r="P47" s="21">
        <v>0</v>
      </c>
    </row>
    <row r="48" spans="1:16" ht="51.75" customHeight="1">
      <c r="A48" s="107"/>
      <c r="B48" s="32" t="s">
        <v>104</v>
      </c>
      <c r="C48" s="34" t="s">
        <v>130</v>
      </c>
      <c r="D48" s="33" t="s">
        <v>99</v>
      </c>
      <c r="E48" s="24" t="s">
        <v>86</v>
      </c>
      <c r="F48" s="19" t="s">
        <v>36</v>
      </c>
      <c r="G48" s="19">
        <v>1</v>
      </c>
      <c r="H48" s="19" t="s">
        <v>36</v>
      </c>
      <c r="I48" s="19">
        <v>1</v>
      </c>
      <c r="J48" s="19">
        <v>1</v>
      </c>
      <c r="K48" s="25">
        <v>45748</v>
      </c>
      <c r="L48" s="35">
        <v>45727</v>
      </c>
      <c r="M48" s="21" t="s">
        <v>36</v>
      </c>
      <c r="N48" s="21" t="s">
        <v>36</v>
      </c>
      <c r="O48" s="21" t="s">
        <v>36</v>
      </c>
      <c r="P48" s="21" t="s">
        <v>36</v>
      </c>
    </row>
    <row r="49" spans="1:16" ht="51.75" customHeight="1">
      <c r="A49" s="107"/>
      <c r="B49" s="32" t="s">
        <v>108</v>
      </c>
      <c r="C49" s="34" t="s">
        <v>131</v>
      </c>
      <c r="D49" s="33" t="s">
        <v>99</v>
      </c>
      <c r="E49" s="24" t="s">
        <v>115</v>
      </c>
      <c r="F49" s="19" t="s">
        <v>119</v>
      </c>
      <c r="G49" s="52">
        <v>60000</v>
      </c>
      <c r="H49" s="19" t="s">
        <v>119</v>
      </c>
      <c r="I49" s="19">
        <v>45732</v>
      </c>
      <c r="J49" s="19">
        <v>0</v>
      </c>
      <c r="K49" s="25">
        <v>46022</v>
      </c>
      <c r="L49" s="25">
        <v>46022</v>
      </c>
      <c r="M49" s="21" t="s">
        <v>36</v>
      </c>
      <c r="N49" s="21" t="s">
        <v>36</v>
      </c>
      <c r="O49" s="21" t="s">
        <v>36</v>
      </c>
      <c r="P49" s="21" t="s">
        <v>36</v>
      </c>
    </row>
    <row r="50" spans="1:16" ht="38.25" hidden="1" customHeight="1">
      <c r="A50" s="107"/>
      <c r="B50" s="96" t="s">
        <v>89</v>
      </c>
      <c r="C50" s="105"/>
      <c r="D50" s="19" t="s">
        <v>36</v>
      </c>
      <c r="E50" s="19"/>
      <c r="F50" s="19"/>
      <c r="G50" s="19"/>
      <c r="H50" s="19"/>
      <c r="I50" s="19"/>
      <c r="J50" s="19"/>
      <c r="K50" s="19"/>
      <c r="L50" s="19"/>
      <c r="M50" s="21"/>
      <c r="N50" s="21" t="s">
        <v>36</v>
      </c>
      <c r="O50" s="21"/>
      <c r="P50" s="21"/>
    </row>
    <row r="51" spans="1:16" ht="15" hidden="1" customHeight="1">
      <c r="A51" s="107"/>
      <c r="B51" s="96" t="s">
        <v>90</v>
      </c>
      <c r="C51" s="96"/>
      <c r="D51" s="19"/>
      <c r="E51" s="19"/>
      <c r="F51" s="19" t="s">
        <v>36</v>
      </c>
      <c r="G51" s="19"/>
      <c r="H51" s="19" t="s">
        <v>36</v>
      </c>
      <c r="I51" s="19"/>
      <c r="J51" s="19"/>
      <c r="K51" s="19"/>
      <c r="L51" s="19"/>
      <c r="M51" s="21" t="s">
        <v>36</v>
      </c>
      <c r="N51" s="21" t="s">
        <v>36</v>
      </c>
      <c r="O51" s="21" t="s">
        <v>36</v>
      </c>
      <c r="P51" s="21" t="s">
        <v>36</v>
      </c>
    </row>
    <row r="52" spans="1:16" ht="15" hidden="1" customHeight="1">
      <c r="A52" s="107"/>
      <c r="B52" s="96" t="s">
        <v>91</v>
      </c>
      <c r="C52" s="96"/>
      <c r="D52" s="19"/>
      <c r="E52" s="19"/>
      <c r="F52" s="19"/>
      <c r="G52" s="19"/>
      <c r="H52" s="19"/>
      <c r="I52" s="19"/>
      <c r="J52" s="19"/>
      <c r="K52" s="19"/>
      <c r="L52" s="19"/>
      <c r="M52" s="21"/>
      <c r="N52" s="21"/>
      <c r="O52" s="21"/>
      <c r="P52" s="21"/>
    </row>
    <row r="53" spans="1:16" ht="38.25" hidden="1" customHeight="1">
      <c r="A53" s="107"/>
      <c r="B53" s="96" t="s">
        <v>89</v>
      </c>
      <c r="C53" s="96"/>
      <c r="D53" s="20" t="s">
        <v>36</v>
      </c>
      <c r="E53" s="15"/>
      <c r="F53" s="15"/>
      <c r="G53" s="15"/>
      <c r="H53" s="15"/>
      <c r="I53" s="15"/>
      <c r="J53" s="20"/>
      <c r="K53" s="15"/>
      <c r="L53" s="15"/>
      <c r="M53" s="15"/>
      <c r="N53" s="20" t="s">
        <v>36</v>
      </c>
      <c r="O53" s="15"/>
      <c r="P53" s="15"/>
    </row>
    <row r="54" spans="1:16" ht="15" hidden="1" customHeight="1">
      <c r="A54" s="107"/>
      <c r="B54" s="96" t="s">
        <v>90</v>
      </c>
      <c r="C54" s="96"/>
      <c r="D54" s="15"/>
      <c r="E54" s="15"/>
      <c r="F54" s="20" t="s">
        <v>36</v>
      </c>
      <c r="G54" s="15"/>
      <c r="H54" s="20" t="s">
        <v>36</v>
      </c>
      <c r="I54" s="15"/>
      <c r="J54" s="20"/>
      <c r="K54" s="15"/>
      <c r="L54" s="15"/>
      <c r="M54" s="20" t="s">
        <v>36</v>
      </c>
      <c r="N54" s="20" t="s">
        <v>36</v>
      </c>
      <c r="O54" s="20" t="s">
        <v>36</v>
      </c>
      <c r="P54" s="20" t="s">
        <v>36</v>
      </c>
    </row>
    <row r="55" spans="1:16" ht="15" hidden="1" customHeight="1">
      <c r="A55" s="107"/>
      <c r="B55" s="96" t="s">
        <v>91</v>
      </c>
      <c r="C55" s="96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</row>
    <row r="56" spans="1:16" ht="38.25" customHeight="1">
      <c r="A56" s="107"/>
      <c r="B56" s="32" t="s">
        <v>106</v>
      </c>
      <c r="C56" s="34" t="s">
        <v>133</v>
      </c>
      <c r="D56" s="33" t="s">
        <v>36</v>
      </c>
      <c r="E56" s="24" t="s">
        <v>107</v>
      </c>
      <c r="F56" s="19">
        <v>7000</v>
      </c>
      <c r="G56" s="19">
        <v>7000</v>
      </c>
      <c r="H56" s="19">
        <v>7000</v>
      </c>
      <c r="I56" s="19">
        <v>7000</v>
      </c>
      <c r="J56" s="19">
        <v>0</v>
      </c>
      <c r="K56" s="25">
        <v>46022</v>
      </c>
      <c r="L56" s="25">
        <v>46022</v>
      </c>
      <c r="M56" s="21">
        <v>350000</v>
      </c>
      <c r="N56" s="21" t="s">
        <v>36</v>
      </c>
      <c r="O56" s="26">
        <v>350000</v>
      </c>
      <c r="P56" s="21">
        <v>0</v>
      </c>
    </row>
    <row r="57" spans="1:16" ht="51.75" customHeight="1">
      <c r="A57" s="107"/>
      <c r="B57" s="32" t="s">
        <v>104</v>
      </c>
      <c r="C57" s="34" t="s">
        <v>132</v>
      </c>
      <c r="D57" s="33" t="s">
        <v>99</v>
      </c>
      <c r="E57" s="24" t="s">
        <v>86</v>
      </c>
      <c r="F57" s="19" t="s">
        <v>36</v>
      </c>
      <c r="G57" s="19">
        <v>1</v>
      </c>
      <c r="H57" s="19" t="s">
        <v>36</v>
      </c>
      <c r="I57" s="19">
        <v>1</v>
      </c>
      <c r="J57" s="19">
        <v>0</v>
      </c>
      <c r="K57" s="25">
        <v>45748</v>
      </c>
      <c r="L57" s="35">
        <v>45743</v>
      </c>
      <c r="M57" s="21" t="s">
        <v>36</v>
      </c>
      <c r="N57" s="21" t="s">
        <v>36</v>
      </c>
      <c r="O57" s="21" t="s">
        <v>36</v>
      </c>
      <c r="P57" s="21" t="s">
        <v>36</v>
      </c>
    </row>
    <row r="58" spans="1:16" ht="51.75" customHeight="1">
      <c r="A58" s="108"/>
      <c r="B58" s="32" t="s">
        <v>108</v>
      </c>
      <c r="C58" s="34" t="s">
        <v>134</v>
      </c>
      <c r="D58" s="33" t="s">
        <v>99</v>
      </c>
      <c r="E58" s="24" t="s">
        <v>107</v>
      </c>
      <c r="F58" s="19" t="s">
        <v>119</v>
      </c>
      <c r="G58" s="19">
        <v>7000</v>
      </c>
      <c r="H58" s="19" t="s">
        <v>119</v>
      </c>
      <c r="I58" s="19">
        <v>7000</v>
      </c>
      <c r="J58" s="19">
        <v>0</v>
      </c>
      <c r="K58" s="25">
        <v>46022</v>
      </c>
      <c r="L58" s="25">
        <v>46022</v>
      </c>
      <c r="M58" s="21" t="s">
        <v>36</v>
      </c>
      <c r="N58" s="21" t="s">
        <v>36</v>
      </c>
      <c r="O58" s="21" t="s">
        <v>36</v>
      </c>
      <c r="P58" s="21" t="s">
        <v>36</v>
      </c>
    </row>
    <row r="59" spans="1:16" ht="104.1" customHeight="1">
      <c r="A59" s="94" t="s">
        <v>194</v>
      </c>
      <c r="B59" s="94"/>
      <c r="C59" s="94"/>
      <c r="D59" s="42"/>
      <c r="E59" s="56"/>
      <c r="F59" s="42"/>
      <c r="G59" s="42"/>
      <c r="H59" s="42"/>
      <c r="I59" s="42"/>
      <c r="J59" s="42"/>
      <c r="K59" s="57"/>
      <c r="L59" s="57"/>
      <c r="M59" s="58">
        <v>261000</v>
      </c>
      <c r="N59" s="58"/>
      <c r="O59" s="58">
        <v>148848.79999999999</v>
      </c>
      <c r="P59" s="58"/>
    </row>
    <row r="60" spans="1:16" ht="36" customHeight="1">
      <c r="A60" s="95" t="s">
        <v>112</v>
      </c>
      <c r="B60" s="22"/>
      <c r="C60" s="54" t="s">
        <v>177</v>
      </c>
      <c r="D60" s="51" t="s">
        <v>119</v>
      </c>
      <c r="E60" s="24" t="s">
        <v>180</v>
      </c>
      <c r="F60" s="51">
        <v>30000</v>
      </c>
      <c r="G60" s="51">
        <v>30000</v>
      </c>
      <c r="H60" s="51">
        <v>17571</v>
      </c>
      <c r="I60" s="51">
        <v>17271</v>
      </c>
      <c r="J60" s="51">
        <v>0</v>
      </c>
      <c r="K60" s="25">
        <v>46022</v>
      </c>
      <c r="L60" s="25">
        <v>46022</v>
      </c>
      <c r="M60" s="21">
        <v>261000</v>
      </c>
      <c r="N60" s="21" t="s">
        <v>119</v>
      </c>
      <c r="O60" s="21">
        <v>148848.79999999999</v>
      </c>
      <c r="P60" s="21"/>
    </row>
    <row r="61" spans="1:16" ht="45" customHeight="1">
      <c r="A61" s="95"/>
      <c r="B61" s="22"/>
      <c r="C61" s="54" t="s">
        <v>178</v>
      </c>
      <c r="D61" s="51" t="s">
        <v>99</v>
      </c>
      <c r="E61" s="24" t="s">
        <v>86</v>
      </c>
      <c r="F61" s="51" t="s">
        <v>119</v>
      </c>
      <c r="G61" s="51">
        <v>1</v>
      </c>
      <c r="H61" s="51" t="s">
        <v>119</v>
      </c>
      <c r="I61" s="51">
        <v>1</v>
      </c>
      <c r="J61" s="51">
        <v>0</v>
      </c>
      <c r="K61" s="25">
        <v>45992</v>
      </c>
      <c r="L61" s="25">
        <v>45992</v>
      </c>
      <c r="M61" s="21" t="s">
        <v>119</v>
      </c>
      <c r="N61" s="21" t="s">
        <v>119</v>
      </c>
      <c r="O61" s="21" t="s">
        <v>119</v>
      </c>
      <c r="P61" s="21" t="s">
        <v>119</v>
      </c>
    </row>
    <row r="62" spans="1:16" ht="45" customHeight="1">
      <c r="A62" s="95"/>
      <c r="B62" s="22"/>
      <c r="C62" s="54" t="s">
        <v>179</v>
      </c>
      <c r="D62" s="51" t="s">
        <v>99</v>
      </c>
      <c r="E62" s="24" t="s">
        <v>180</v>
      </c>
      <c r="F62" s="51">
        <v>30000</v>
      </c>
      <c r="G62" s="51">
        <v>30000</v>
      </c>
      <c r="H62" s="51">
        <v>17271</v>
      </c>
      <c r="I62" s="51">
        <v>17271</v>
      </c>
      <c r="J62" s="51">
        <v>0</v>
      </c>
      <c r="K62" s="25">
        <v>46022</v>
      </c>
      <c r="L62" s="25">
        <v>46022</v>
      </c>
      <c r="M62" s="21" t="s">
        <v>119</v>
      </c>
      <c r="N62" s="21" t="s">
        <v>119</v>
      </c>
      <c r="O62" s="21" t="s">
        <v>119</v>
      </c>
      <c r="P62" s="21" t="s">
        <v>119</v>
      </c>
    </row>
    <row r="63" spans="1:16" ht="20.25" customHeight="1">
      <c r="A63" s="28"/>
      <c r="B63" s="28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</row>
    <row r="64" spans="1:16">
      <c r="A64" s="2" t="s">
        <v>109</v>
      </c>
      <c r="C64" s="29" t="s">
        <v>110</v>
      </c>
      <c r="D64" s="29"/>
      <c r="E64" s="29" t="s">
        <v>113</v>
      </c>
      <c r="F64" s="29"/>
    </row>
    <row r="65" spans="1:16">
      <c r="A65" s="5" t="s">
        <v>111</v>
      </c>
    </row>
    <row r="66" spans="1:16">
      <c r="A66" s="2" t="s">
        <v>170</v>
      </c>
    </row>
    <row r="67" spans="1:16">
      <c r="A67" s="2"/>
    </row>
    <row r="68" spans="1:16">
      <c r="A68" s="14"/>
    </row>
    <row r="70" spans="1:16" ht="18">
      <c r="A70" s="110" t="s">
        <v>37</v>
      </c>
      <c r="B70" s="110"/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110"/>
      <c r="N70" s="110"/>
      <c r="O70" s="110"/>
      <c r="P70" s="110"/>
    </row>
    <row r="71" spans="1:16" ht="6" customHeight="1"/>
    <row r="72" spans="1:16">
      <c r="A72" s="109" t="s">
        <v>38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</row>
    <row r="73" spans="1:16">
      <c r="A73" s="109" t="s">
        <v>39</v>
      </c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</row>
    <row r="74" spans="1:16" ht="15.75" customHeight="1">
      <c r="A74" s="109" t="s">
        <v>40</v>
      </c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</row>
    <row r="75" spans="1:16" ht="15" customHeight="1">
      <c r="A75" s="109" t="s">
        <v>73</v>
      </c>
      <c r="B75" s="109"/>
      <c r="C75" s="109"/>
      <c r="D75" s="109"/>
      <c r="E75" s="109"/>
      <c r="F75" s="109"/>
      <c r="G75" s="109"/>
      <c r="H75" s="109"/>
      <c r="I75" s="109"/>
      <c r="J75" s="109"/>
      <c r="K75" s="109"/>
      <c r="L75" s="109"/>
      <c r="M75" s="109"/>
      <c r="N75" s="109"/>
      <c r="O75" s="109"/>
      <c r="P75" s="109"/>
    </row>
    <row r="83" spans="13:16">
      <c r="M83" s="30"/>
      <c r="N83" s="30"/>
      <c r="O83" s="30"/>
      <c r="P83" s="30"/>
    </row>
    <row r="84" spans="13:16">
      <c r="P84" s="30"/>
    </row>
  </sheetData>
  <mergeCells count="64">
    <mergeCell ref="B39:C39"/>
    <mergeCell ref="A34:A45"/>
    <mergeCell ref="A73:P73"/>
    <mergeCell ref="A74:P74"/>
    <mergeCell ref="A75:P75"/>
    <mergeCell ref="B40:C40"/>
    <mergeCell ref="B41:C41"/>
    <mergeCell ref="B42:C42"/>
    <mergeCell ref="A70:P70"/>
    <mergeCell ref="A72:P72"/>
    <mergeCell ref="A46:C46"/>
    <mergeCell ref="A47:A58"/>
    <mergeCell ref="B50:C50"/>
    <mergeCell ref="B51:C51"/>
    <mergeCell ref="B52:C52"/>
    <mergeCell ref="B53:C53"/>
    <mergeCell ref="A29:C29"/>
    <mergeCell ref="A30:A32"/>
    <mergeCell ref="A33:C33"/>
    <mergeCell ref="B37:C37"/>
    <mergeCell ref="B38:C38"/>
    <mergeCell ref="A18:C18"/>
    <mergeCell ref="A19:A21"/>
    <mergeCell ref="A22:C22"/>
    <mergeCell ref="A23:A25"/>
    <mergeCell ref="A26:A28"/>
    <mergeCell ref="B26:C26"/>
    <mergeCell ref="B27:C27"/>
    <mergeCell ref="B28:C28"/>
    <mergeCell ref="A11:C11"/>
    <mergeCell ref="A12:A14"/>
    <mergeCell ref="B14:C14"/>
    <mergeCell ref="A15:A17"/>
    <mergeCell ref="B15:C15"/>
    <mergeCell ref="B16:C16"/>
    <mergeCell ref="B17:C17"/>
    <mergeCell ref="P5:P6"/>
    <mergeCell ref="A7:B7"/>
    <mergeCell ref="A8:A10"/>
    <mergeCell ref="B8:C8"/>
    <mergeCell ref="B9:C9"/>
    <mergeCell ref="B10:C10"/>
    <mergeCell ref="F5:G5"/>
    <mergeCell ref="H5:I5"/>
    <mergeCell ref="J5:J6"/>
    <mergeCell ref="K5:K6"/>
    <mergeCell ref="L5:L6"/>
    <mergeCell ref="M5:M6"/>
    <mergeCell ref="A59:C59"/>
    <mergeCell ref="A60:A62"/>
    <mergeCell ref="B54:C54"/>
    <mergeCell ref="B55:C55"/>
    <mergeCell ref="A1:P1"/>
    <mergeCell ref="A2:P2"/>
    <mergeCell ref="A4:B6"/>
    <mergeCell ref="C4:C6"/>
    <mergeCell ref="D4:D6"/>
    <mergeCell ref="E4:E6"/>
    <mergeCell ref="F4:J4"/>
    <mergeCell ref="K4:L4"/>
    <mergeCell ref="M4:N4"/>
    <mergeCell ref="O4:P4"/>
    <mergeCell ref="N5:N6"/>
    <mergeCell ref="O5:O6"/>
  </mergeCells>
  <pageMargins left="0.15748031496062992" right="0.15748031496062992" top="0.35433070866141736" bottom="0.35433070866141736" header="0.31496062992125984" footer="0.31496062992125984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SilaevaOV</dc:creator>
  <cp:lastModifiedBy>ChemkunovaSI</cp:lastModifiedBy>
  <cp:lastPrinted>2026-02-16T07:37:55Z</cp:lastPrinted>
  <dcterms:created xsi:type="dcterms:W3CDTF">2025-01-17T13:23:05Z</dcterms:created>
  <dcterms:modified xsi:type="dcterms:W3CDTF">2026-02-16T08:01:06Z</dcterms:modified>
</cp:coreProperties>
</file>